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7" r:id="rId6"/>
    <sheet name="Лист7" sheetId="8" r:id="rId7"/>
    <sheet name="Лист8" sheetId="9" r:id="rId8"/>
    <sheet name="Лист9" sheetId="10" r:id="rId9"/>
    <sheet name="Лист10" sheetId="11" r:id="rId10"/>
    <sheet name="Лист11" sheetId="13" r:id="rId11"/>
  </sheets>
  <definedNames>
    <definedName name="_xlnm._FilterDatabase" localSheetId="0" hidden="1">Лист1!#REF!</definedName>
    <definedName name="_xlnm._FilterDatabase" localSheetId="9" hidden="1">Лист10!#REF!</definedName>
    <definedName name="_xlnm._FilterDatabase" localSheetId="10" hidden="1">Лист11!#REF!</definedName>
    <definedName name="_xlnm._FilterDatabase" localSheetId="1" hidden="1">Лист2!#REF!</definedName>
    <definedName name="_xlnm._FilterDatabase" localSheetId="2" hidden="1">Лист3!#REF!</definedName>
    <definedName name="_xlnm._FilterDatabase" localSheetId="3" hidden="1">Лист4!#REF!</definedName>
    <definedName name="_xlnm._FilterDatabase" localSheetId="4" hidden="1">Лист5!#REF!</definedName>
    <definedName name="_xlnm._FilterDatabase" localSheetId="5" hidden="1">Лист6!#REF!</definedName>
    <definedName name="_xlnm._FilterDatabase" localSheetId="6" hidden="1">Лист7!#REF!</definedName>
    <definedName name="_xlnm._FilterDatabase" localSheetId="7" hidden="1">Лист8!#REF!</definedName>
    <definedName name="_xlnm._FilterDatabase" localSheetId="8" hidden="1">Лист9!#REF!</definedName>
    <definedName name="_xlnm.Print_Area" localSheetId="0">Лист1!$A$1:$M$27</definedName>
    <definedName name="_xlnm.Print_Area" localSheetId="9">Лист10!$A$1:$P$27</definedName>
    <definedName name="_xlnm.Print_Area" localSheetId="10">Лист11!$A$1:$P$27</definedName>
    <definedName name="_xlnm.Print_Area" localSheetId="1">Лист2!$A$1:$M$27</definedName>
    <definedName name="_xlnm.Print_Area" localSheetId="2">Лист3!$A$1:$M$27</definedName>
    <definedName name="_xlnm.Print_Area" localSheetId="3">Лист4!$A$1:$S$27</definedName>
    <definedName name="_xlnm.Print_Area" localSheetId="4">Лист5!$A$1:$P$27</definedName>
    <definedName name="_xlnm.Print_Area" localSheetId="5">Лист6!$A$1:$P$27</definedName>
    <definedName name="_xlnm.Print_Area" localSheetId="6">Лист7!$A$1:$P$27</definedName>
    <definedName name="_xlnm.Print_Area" localSheetId="7">Лист8!$A$1:$P$27</definedName>
    <definedName name="_xlnm.Print_Area" localSheetId="8">Лист9!$A$1:$M$27</definedName>
  </definedNames>
  <calcPr calcId="145621"/>
</workbook>
</file>

<file path=xl/calcChain.xml><?xml version="1.0" encoding="utf-8"?>
<calcChain xmlns="http://schemas.openxmlformats.org/spreadsheetml/2006/main">
  <c r="P27" i="13" l="1"/>
  <c r="P26" i="13"/>
  <c r="P25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P10" i="13"/>
  <c r="P9" i="13"/>
  <c r="P8" i="13"/>
  <c r="P7" i="13"/>
  <c r="M27" i="13"/>
  <c r="M26" i="13"/>
  <c r="M25" i="13"/>
  <c r="M24" i="13"/>
  <c r="M23" i="13"/>
  <c r="M22" i="13"/>
  <c r="M21" i="13"/>
  <c r="M20" i="13"/>
  <c r="M19" i="13"/>
  <c r="M18" i="13"/>
  <c r="M17" i="13"/>
  <c r="M16" i="13"/>
  <c r="M15" i="13"/>
  <c r="M14" i="13"/>
  <c r="M13" i="13"/>
  <c r="M12" i="13"/>
  <c r="M11" i="13"/>
  <c r="M10" i="13"/>
  <c r="M9" i="13"/>
  <c r="M8" i="13"/>
  <c r="M7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P27" i="11"/>
  <c r="P26" i="11"/>
  <c r="P25" i="11"/>
  <c r="P24" i="11"/>
  <c r="P23" i="11"/>
  <c r="P22" i="11"/>
  <c r="P21" i="11"/>
  <c r="P20" i="11"/>
  <c r="P19" i="11"/>
  <c r="P18" i="11"/>
  <c r="P17" i="11"/>
  <c r="P16" i="11"/>
  <c r="P15" i="11"/>
  <c r="P14" i="11"/>
  <c r="P13" i="11"/>
  <c r="P12" i="11"/>
  <c r="P11" i="11"/>
  <c r="P10" i="11"/>
  <c r="P9" i="11"/>
  <c r="P8" i="11"/>
  <c r="P7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8" i="11"/>
  <c r="M7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P27" i="9"/>
  <c r="P26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M12" i="9"/>
  <c r="M11" i="9"/>
  <c r="M10" i="9"/>
  <c r="M9" i="9"/>
  <c r="M8" i="9"/>
  <c r="M7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P10" i="8"/>
  <c r="P9" i="8"/>
  <c r="P8" i="8"/>
  <c r="P7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7" i="1"/>
</calcChain>
</file>

<file path=xl/sharedStrings.xml><?xml version="1.0" encoding="utf-8"?>
<sst xmlns="http://schemas.openxmlformats.org/spreadsheetml/2006/main" count="526" uniqueCount="91">
  <si>
    <t>Осн. показ. деят.</t>
  </si>
  <si>
    <t xml:space="preserve">+, - </t>
  </si>
  <si>
    <t>пред.</t>
  </si>
  <si>
    <t>текущ.</t>
  </si>
  <si>
    <t>в %</t>
  </si>
  <si>
    <t>О Б Л А С Т И</t>
  </si>
  <si>
    <t>г. Астана</t>
  </si>
  <si>
    <t>Акмолинская</t>
  </si>
  <si>
    <t>Актюбинская</t>
  </si>
  <si>
    <t>г. Алматы</t>
  </si>
  <si>
    <t>Алматинская</t>
  </si>
  <si>
    <t>Атырауская</t>
  </si>
  <si>
    <t>В-Казахстанская</t>
  </si>
  <si>
    <t>Жамбылская</t>
  </si>
  <si>
    <t>З-Казахстанская</t>
  </si>
  <si>
    <t>Карагандинская</t>
  </si>
  <si>
    <t>Кзылординская</t>
  </si>
  <si>
    <t>Костанайская</t>
  </si>
  <si>
    <t>Мангыстауская</t>
  </si>
  <si>
    <t>Павлодарская</t>
  </si>
  <si>
    <t>С-Казахстанская</t>
  </si>
  <si>
    <t>Транспортный регион</t>
  </si>
  <si>
    <t>Совершено военнослужащими</t>
  </si>
  <si>
    <t>21-C "Спецобъект" г.Байконур</t>
  </si>
  <si>
    <t>Всего лиц</t>
  </si>
  <si>
    <t>направлено в суд</t>
  </si>
  <si>
    <t xml:space="preserve">прекращено по пунктам 3), 4), 9), 10), 11), 12) ч.1 ст. 35 и ст.36 УПК РК </t>
  </si>
  <si>
    <t>из них:</t>
  </si>
  <si>
    <t>Гражданин РК</t>
  </si>
  <si>
    <t>Гражданин СНГ</t>
  </si>
  <si>
    <t>Иностранные граждане</t>
  </si>
  <si>
    <t>принято решений в порядке ст. 518 УПК РК</t>
  </si>
  <si>
    <t>несовершеннолетних</t>
  </si>
  <si>
    <t>12-13 лет</t>
  </si>
  <si>
    <t>14-15 лет</t>
  </si>
  <si>
    <t>16-17 лет</t>
  </si>
  <si>
    <t>18-20 лет</t>
  </si>
  <si>
    <t>21-29 лет</t>
  </si>
  <si>
    <t>30-39 лет</t>
  </si>
  <si>
    <t>40-49 лет</t>
  </si>
  <si>
    <t>50-59 лет</t>
  </si>
  <si>
    <t>60 лет и выше</t>
  </si>
  <si>
    <t>рабочих</t>
  </si>
  <si>
    <t>гос.служащих</t>
  </si>
  <si>
    <t>чатных предпринимателей</t>
  </si>
  <si>
    <t>учащихся учебных заведений</t>
  </si>
  <si>
    <t>безработные</t>
  </si>
  <si>
    <t>МВД (в том числе органы УИС и ЧС)</t>
  </si>
  <si>
    <t>КНБ</t>
  </si>
  <si>
    <t>Прокуратуры</t>
  </si>
  <si>
    <t>Службы экономических расследований</t>
  </si>
  <si>
    <t>Антикоррупционной службы</t>
  </si>
  <si>
    <t>Судьи</t>
  </si>
  <si>
    <t>Депутаты</t>
  </si>
  <si>
    <t>Акимы</t>
  </si>
  <si>
    <t>Судебных исполнителей</t>
  </si>
  <si>
    <t>Военнослужащие</t>
  </si>
  <si>
    <t>в группе</t>
  </si>
  <si>
    <t>в состоянии алкогольного опьянения</t>
  </si>
  <si>
    <t>в состоянии наркотического или токсикоманического опьянения опьянения</t>
  </si>
  <si>
    <t>в группе только несовершеннолетних</t>
  </si>
  <si>
    <t>в состоянии алкогольного опьянения в т.ч. несовершеннолетних</t>
  </si>
  <si>
    <t>в состоянии наркотического или токсикоманического опьянения опьянения в т.ч. несовершеннолетних</t>
  </si>
  <si>
    <t>Сведения о лицах, совершивших правонаршения в группе, в состоянии опьянения, а также ранее совершавших правонарушения несовершеннолетними</t>
  </si>
  <si>
    <t xml:space="preserve"> Сведения о судьях и иных работниках органов власти и управления, совершивших правонарушения</t>
  </si>
  <si>
    <t xml:space="preserve"> Сведения о сотрудниках правоохранительных органов, совершивших правонарушения</t>
  </si>
  <si>
    <t>Сведения о роде занятий лиц, совершивших правонарушения</t>
  </si>
  <si>
    <t>Сведения о возрастном составе лиц, совершивших правонарушения</t>
  </si>
  <si>
    <t>Сведения о несовершеннолетних лицах, совершивших правонарушения</t>
  </si>
  <si>
    <t>Сведения о лицах, совершивших уголовные правонарушения</t>
  </si>
  <si>
    <t>Сведения о лицах, совершивших правонарушения женщиной, гражданином РК, СНГ и ностранными гражданами</t>
  </si>
  <si>
    <t xml:space="preserve">Сведения о лицах, совершивших правонаршения </t>
  </si>
  <si>
    <t>убийство</t>
  </si>
  <si>
    <t>умышленное причинение тяжкого вреда здоровью</t>
  </si>
  <si>
    <t>изнасилование</t>
  </si>
  <si>
    <t>кража</t>
  </si>
  <si>
    <t>мошеничество</t>
  </si>
  <si>
    <t>грабежи</t>
  </si>
  <si>
    <t>разбой</t>
  </si>
  <si>
    <t>вымогательство</t>
  </si>
  <si>
    <t>хулиганство</t>
  </si>
  <si>
    <t>связанные с наркотиками                                        (ст.296-303 УК РК)</t>
  </si>
  <si>
    <t>Женщин</t>
  </si>
  <si>
    <t>в чьих действиях признан рецидив                                                       либо опасный рецидив преступлений</t>
  </si>
  <si>
    <t xml:space="preserve">Сведения о лицах, совершивших правонаршения в группе, в состоянии опьянения, а также совершавших правонарушения  </t>
  </si>
  <si>
    <t>имеющие не снятую и непогашенную судимость</t>
  </si>
  <si>
    <t>совершавших правонаршения в т.ч. несовершеннолетних</t>
  </si>
  <si>
    <t>г.Шымкент</t>
  </si>
  <si>
    <t>Туркестнаская</t>
  </si>
  <si>
    <t>Туркестанская</t>
  </si>
  <si>
    <t>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</si>
</sst>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/>
    <xf numFmtId="0" fontId="1" fillId="0" borderId="4" xfId="0" applyFont="1" applyFill="1" applyBorder="1"/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wrapText="1"/>
    </xf>
    <xf numFmtId="0" fontId="3" fillId="0" borderId="5" xfId="0" applyFont="1" applyFill="1" applyBorder="1"/>
    <xf numFmtId="0" fontId="2" fillId="0" borderId="0" xfId="0" applyFont="1" applyFill="1"/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7" fillId="0" borderId="7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9" xfId="0" quotePrefix="1" applyFont="1" applyFill="1" applyBorder="1" applyAlignment="1">
      <alignment horizontal="center"/>
    </xf>
    <xf numFmtId="0" fontId="1" fillId="0" borderId="3" xfId="0" quotePrefix="1" applyFont="1" applyFill="1" applyBorder="1" applyAlignment="1">
      <alignment horizontal="center"/>
    </xf>
    <xf numFmtId="0" fontId="1" fillId="0" borderId="10" xfId="0" quotePrefix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tabSelected="1" view="pageBreakPreview" zoomScale="75" zoomScaleNormal="75" zoomScaleSheetLayoutView="75" workbookViewId="0">
      <selection activeCell="C9" sqref="C9"/>
    </sheetView>
  </sheetViews>
  <sheetFormatPr defaultRowHeight="12.75" x14ac:dyDescent="0.2"/>
  <cols>
    <col min="1" max="1" width="26.28515625" style="1" customWidth="1"/>
    <col min="2" max="3" width="12.140625" style="1" customWidth="1"/>
    <col min="4" max="4" width="9.140625" style="1"/>
    <col min="5" max="6" width="12.140625" style="1" customWidth="1"/>
    <col min="7" max="7" width="9.140625" style="1"/>
    <col min="8" max="9" width="12.140625" style="1" customWidth="1"/>
    <col min="10" max="10" width="9.140625" style="1"/>
    <col min="11" max="12" width="12.140625" style="1" customWidth="1"/>
    <col min="13" max="16384" width="9.140625" style="1"/>
  </cols>
  <sheetData>
    <row r="1" spans="1:13" ht="17.25" customHeight="1" x14ac:dyDescent="0.2">
      <c r="A1" s="29" t="s">
        <v>69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.75" customHeight="1" x14ac:dyDescent="0.2"/>
    <row r="3" spans="1:13" x14ac:dyDescent="0.2">
      <c r="A3" s="21" t="s">
        <v>0</v>
      </c>
      <c r="B3" s="34" t="s">
        <v>24</v>
      </c>
      <c r="C3" s="34"/>
      <c r="D3" s="30" t="s">
        <v>1</v>
      </c>
      <c r="E3" s="24" t="s">
        <v>27</v>
      </c>
      <c r="F3" s="25"/>
      <c r="G3" s="25"/>
      <c r="H3" s="25"/>
      <c r="I3" s="25"/>
      <c r="J3" s="25"/>
      <c r="K3" s="25"/>
      <c r="L3" s="25"/>
      <c r="M3" s="26"/>
    </row>
    <row r="4" spans="1:13" ht="75" customHeight="1" x14ac:dyDescent="0.2">
      <c r="A4" s="22"/>
      <c r="B4" s="34"/>
      <c r="C4" s="34"/>
      <c r="D4" s="31"/>
      <c r="E4" s="32" t="s">
        <v>25</v>
      </c>
      <c r="F4" s="33"/>
      <c r="G4" s="3" t="s">
        <v>1</v>
      </c>
      <c r="H4" s="34" t="s">
        <v>26</v>
      </c>
      <c r="I4" s="34"/>
      <c r="J4" s="3" t="s">
        <v>1</v>
      </c>
      <c r="K4" s="27" t="s">
        <v>31</v>
      </c>
      <c r="L4" s="28"/>
      <c r="M4" s="3" t="s">
        <v>1</v>
      </c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</row>
    <row r="7" spans="1:13" x14ac:dyDescent="0.2">
      <c r="A7" s="2" t="s">
        <v>6</v>
      </c>
      <c r="B7" s="11">
        <v>8832</v>
      </c>
      <c r="C7" s="12">
        <v>7085</v>
      </c>
      <c r="D7" s="19">
        <f>IF(ISERROR(C7-B7/B7)," ",(C7-B7)*100/B7)</f>
        <v>-19.780344202898551</v>
      </c>
      <c r="E7" s="11">
        <v>3964</v>
      </c>
      <c r="F7" s="12">
        <v>2393</v>
      </c>
      <c r="G7" s="19">
        <f>IF(ISERROR(F7-E7/E7)," ",(F7-E7)*100/E7)</f>
        <v>-39.631685166498485</v>
      </c>
      <c r="H7" s="11">
        <v>4852</v>
      </c>
      <c r="I7" s="12">
        <v>4671</v>
      </c>
      <c r="J7" s="19">
        <f>IF(ISERROR(I7-H7/H7)," ",(I7-H7)*100/H7)</f>
        <v>-3.7304204451772467</v>
      </c>
      <c r="K7" s="11">
        <v>16</v>
      </c>
      <c r="L7" s="12">
        <v>21</v>
      </c>
      <c r="M7" s="19">
        <f>IF(ISERROR(L7-K7/K7)," ",(L7-K7)*100/K7)</f>
        <v>31.25</v>
      </c>
    </row>
    <row r="8" spans="1:13" x14ac:dyDescent="0.2">
      <c r="A8" s="6" t="s">
        <v>7</v>
      </c>
      <c r="B8" s="11">
        <v>6177</v>
      </c>
      <c r="C8" s="12">
        <v>5832</v>
      </c>
      <c r="D8" s="13">
        <f t="shared" ref="D8:D27" si="0">IF(ISERROR(C8-B8/B8)," ",(C8-B8)*100/B8)</f>
        <v>-5.5852355512384655</v>
      </c>
      <c r="E8" s="11">
        <v>1602</v>
      </c>
      <c r="F8" s="12">
        <v>1349</v>
      </c>
      <c r="G8" s="13">
        <f t="shared" ref="G8:G27" si="1">IF(ISERROR(F8-E8/E8)," ",(F8-E8)*100/E8)</f>
        <v>-15.792759051186017</v>
      </c>
      <c r="H8" s="11">
        <v>4559</v>
      </c>
      <c r="I8" s="12">
        <v>4475</v>
      </c>
      <c r="J8" s="13">
        <f t="shared" ref="J8:J27" si="2">IF(ISERROR(I8-H8/H8)," ",(I8-H8)*100/H8)</f>
        <v>-1.842509322219785</v>
      </c>
      <c r="K8" s="11">
        <v>16</v>
      </c>
      <c r="L8" s="12">
        <v>8</v>
      </c>
      <c r="M8" s="13">
        <f t="shared" ref="M8:M27" si="3">IF(ISERROR(L8-K8/K8)," ",(L8-K8)*100/K8)</f>
        <v>-50</v>
      </c>
    </row>
    <row r="9" spans="1:13" x14ac:dyDescent="0.2">
      <c r="A9" s="6" t="s">
        <v>8</v>
      </c>
      <c r="B9" s="11">
        <v>4742</v>
      </c>
      <c r="C9" s="12">
        <v>4440</v>
      </c>
      <c r="D9" s="13">
        <f t="shared" si="0"/>
        <v>-6.3686208350906792</v>
      </c>
      <c r="E9" s="11">
        <v>1927</v>
      </c>
      <c r="F9" s="12">
        <v>1905</v>
      </c>
      <c r="G9" s="13">
        <f t="shared" si="1"/>
        <v>-1.141670991177997</v>
      </c>
      <c r="H9" s="11">
        <v>2800</v>
      </c>
      <c r="I9" s="12">
        <v>2523</v>
      </c>
      <c r="J9" s="13">
        <f t="shared" si="2"/>
        <v>-9.8928571428571423</v>
      </c>
      <c r="K9" s="11">
        <v>15</v>
      </c>
      <c r="L9" s="12">
        <v>12</v>
      </c>
      <c r="M9" s="13">
        <f t="shared" si="3"/>
        <v>-20</v>
      </c>
    </row>
    <row r="10" spans="1:13" x14ac:dyDescent="0.2">
      <c r="A10" s="6" t="s">
        <v>9</v>
      </c>
      <c r="B10" s="11">
        <v>10646</v>
      </c>
      <c r="C10" s="12">
        <v>11758</v>
      </c>
      <c r="D10" s="13">
        <f t="shared" si="0"/>
        <v>10.445237647942889</v>
      </c>
      <c r="E10" s="11">
        <v>4439</v>
      </c>
      <c r="F10" s="12">
        <v>4398</v>
      </c>
      <c r="G10" s="13">
        <f t="shared" si="1"/>
        <v>-0.92363144852444246</v>
      </c>
      <c r="H10" s="11">
        <v>6189</v>
      </c>
      <c r="I10" s="12">
        <v>7342</v>
      </c>
      <c r="J10" s="13">
        <f t="shared" si="2"/>
        <v>18.629827112619164</v>
      </c>
      <c r="K10" s="11">
        <v>18</v>
      </c>
      <c r="L10" s="12">
        <v>18</v>
      </c>
      <c r="M10" s="13">
        <f t="shared" si="3"/>
        <v>0</v>
      </c>
    </row>
    <row r="11" spans="1:13" x14ac:dyDescent="0.2">
      <c r="A11" s="6" t="s">
        <v>10</v>
      </c>
      <c r="B11" s="11">
        <v>11442</v>
      </c>
      <c r="C11" s="12">
        <v>11592</v>
      </c>
      <c r="D11" s="13">
        <f t="shared" si="0"/>
        <v>1.3109596224436288</v>
      </c>
      <c r="E11" s="11">
        <v>3989</v>
      </c>
      <c r="F11" s="12">
        <v>3456</v>
      </c>
      <c r="G11" s="13">
        <f t="shared" si="1"/>
        <v>-13.361744798195037</v>
      </c>
      <c r="H11" s="11">
        <v>7438</v>
      </c>
      <c r="I11" s="12">
        <v>8122</v>
      </c>
      <c r="J11" s="13">
        <f t="shared" si="2"/>
        <v>9.1960204356009676</v>
      </c>
      <c r="K11" s="11">
        <v>15</v>
      </c>
      <c r="L11" s="12">
        <v>14</v>
      </c>
      <c r="M11" s="13">
        <f t="shared" si="3"/>
        <v>-6.666666666666667</v>
      </c>
    </row>
    <row r="12" spans="1:13" x14ac:dyDescent="0.2">
      <c r="A12" s="6" t="s">
        <v>11</v>
      </c>
      <c r="B12" s="11">
        <v>2864</v>
      </c>
      <c r="C12" s="12">
        <v>2326</v>
      </c>
      <c r="D12" s="13">
        <f t="shared" si="0"/>
        <v>-18.784916201117319</v>
      </c>
      <c r="E12" s="11">
        <v>1245</v>
      </c>
      <c r="F12" s="12">
        <v>1033</v>
      </c>
      <c r="G12" s="13">
        <f t="shared" si="1"/>
        <v>-17.028112449799195</v>
      </c>
      <c r="H12" s="11">
        <v>1615</v>
      </c>
      <c r="I12" s="12">
        <v>1292</v>
      </c>
      <c r="J12" s="13">
        <f t="shared" si="2"/>
        <v>-20</v>
      </c>
      <c r="K12" s="11">
        <v>4</v>
      </c>
      <c r="L12" s="12">
        <v>1</v>
      </c>
      <c r="M12" s="13">
        <f t="shared" si="3"/>
        <v>-75</v>
      </c>
    </row>
    <row r="13" spans="1:13" x14ac:dyDescent="0.2">
      <c r="A13" s="6" t="s">
        <v>12</v>
      </c>
      <c r="B13" s="11">
        <v>11054</v>
      </c>
      <c r="C13" s="12">
        <v>9271</v>
      </c>
      <c r="D13" s="13">
        <f t="shared" si="0"/>
        <v>-16.129907725710151</v>
      </c>
      <c r="E13" s="11">
        <v>4368</v>
      </c>
      <c r="F13" s="12">
        <v>2834</v>
      </c>
      <c r="G13" s="13">
        <f t="shared" si="1"/>
        <v>-35.11904761904762</v>
      </c>
      <c r="H13" s="11">
        <v>6673</v>
      </c>
      <c r="I13" s="12">
        <v>6433</v>
      </c>
      <c r="J13" s="13">
        <f t="shared" si="2"/>
        <v>-3.5965832459163796</v>
      </c>
      <c r="K13" s="11">
        <v>13</v>
      </c>
      <c r="L13" s="12">
        <v>4</v>
      </c>
      <c r="M13" s="13">
        <f t="shared" si="3"/>
        <v>-69.230769230769226</v>
      </c>
    </row>
    <row r="14" spans="1:13" x14ac:dyDescent="0.2">
      <c r="A14" s="6" t="s">
        <v>13</v>
      </c>
      <c r="B14" s="11">
        <v>5071</v>
      </c>
      <c r="C14" s="12">
        <v>4882</v>
      </c>
      <c r="D14" s="13">
        <f t="shared" si="0"/>
        <v>-3.727075527509367</v>
      </c>
      <c r="E14" s="11">
        <v>1855</v>
      </c>
      <c r="F14" s="12">
        <v>2023</v>
      </c>
      <c r="G14" s="13">
        <f t="shared" si="1"/>
        <v>9.0566037735849054</v>
      </c>
      <c r="H14" s="11">
        <v>3203</v>
      </c>
      <c r="I14" s="12">
        <v>2855</v>
      </c>
      <c r="J14" s="13">
        <f t="shared" si="2"/>
        <v>-10.864814236653137</v>
      </c>
      <c r="K14" s="11">
        <v>13</v>
      </c>
      <c r="L14" s="12">
        <v>4</v>
      </c>
      <c r="M14" s="13">
        <f t="shared" si="3"/>
        <v>-69.230769230769226</v>
      </c>
    </row>
    <row r="15" spans="1:13" x14ac:dyDescent="0.2">
      <c r="A15" s="6" t="s">
        <v>14</v>
      </c>
      <c r="B15" s="11">
        <v>5258</v>
      </c>
      <c r="C15" s="12">
        <v>4637</v>
      </c>
      <c r="D15" s="13">
        <f t="shared" si="0"/>
        <v>-11.810574362875618</v>
      </c>
      <c r="E15" s="11">
        <v>1775</v>
      </c>
      <c r="F15" s="12">
        <v>1479</v>
      </c>
      <c r="G15" s="13">
        <f t="shared" si="1"/>
        <v>-16.676056338028168</v>
      </c>
      <c r="H15" s="11">
        <v>3479</v>
      </c>
      <c r="I15" s="12">
        <v>3151</v>
      </c>
      <c r="J15" s="13">
        <f t="shared" si="2"/>
        <v>-9.4279965507329688</v>
      </c>
      <c r="K15" s="11">
        <v>4</v>
      </c>
      <c r="L15" s="12">
        <v>7</v>
      </c>
      <c r="M15" s="13">
        <f t="shared" si="3"/>
        <v>75</v>
      </c>
    </row>
    <row r="16" spans="1:13" x14ac:dyDescent="0.2">
      <c r="A16" s="6" t="s">
        <v>15</v>
      </c>
      <c r="B16" s="11">
        <v>7369</v>
      </c>
      <c r="C16" s="12">
        <v>6490</v>
      </c>
      <c r="D16" s="13">
        <f t="shared" si="0"/>
        <v>-11.9283484869046</v>
      </c>
      <c r="E16" s="11">
        <v>3962</v>
      </c>
      <c r="F16" s="12">
        <v>2137</v>
      </c>
      <c r="G16" s="13">
        <f t="shared" si="1"/>
        <v>-46.062594649167089</v>
      </c>
      <c r="H16" s="11">
        <v>3398</v>
      </c>
      <c r="I16" s="12">
        <v>4347</v>
      </c>
      <c r="J16" s="13">
        <f t="shared" si="2"/>
        <v>27.928193054738081</v>
      </c>
      <c r="K16" s="11">
        <v>9</v>
      </c>
      <c r="L16" s="12">
        <v>6</v>
      </c>
      <c r="M16" s="13">
        <f t="shared" si="3"/>
        <v>-33.333333333333336</v>
      </c>
    </row>
    <row r="17" spans="1:13" x14ac:dyDescent="0.2">
      <c r="A17" s="6" t="s">
        <v>16</v>
      </c>
      <c r="B17" s="11">
        <v>3579</v>
      </c>
      <c r="C17" s="12">
        <v>3400</v>
      </c>
      <c r="D17" s="13">
        <f t="shared" si="0"/>
        <v>-5.0013970382788484</v>
      </c>
      <c r="E17" s="11">
        <v>1952</v>
      </c>
      <c r="F17" s="12">
        <v>2096</v>
      </c>
      <c r="G17" s="13">
        <f t="shared" si="1"/>
        <v>7.3770491803278686</v>
      </c>
      <c r="H17" s="11">
        <v>1616</v>
      </c>
      <c r="I17" s="12">
        <v>1301</v>
      </c>
      <c r="J17" s="13">
        <f t="shared" si="2"/>
        <v>-19.492574257425744</v>
      </c>
      <c r="K17" s="11">
        <v>11</v>
      </c>
      <c r="L17" s="12">
        <v>3</v>
      </c>
      <c r="M17" s="13">
        <f t="shared" si="3"/>
        <v>-72.727272727272734</v>
      </c>
    </row>
    <row r="18" spans="1:13" x14ac:dyDescent="0.2">
      <c r="A18" s="6" t="s">
        <v>17</v>
      </c>
      <c r="B18" s="11">
        <v>7006</v>
      </c>
      <c r="C18" s="12">
        <v>5772</v>
      </c>
      <c r="D18" s="13">
        <f t="shared" si="0"/>
        <v>-17.613474165001428</v>
      </c>
      <c r="E18" s="11">
        <v>3690</v>
      </c>
      <c r="F18" s="12">
        <v>2366</v>
      </c>
      <c r="G18" s="13">
        <f t="shared" si="1"/>
        <v>-35.880758807588073</v>
      </c>
      <c r="H18" s="11">
        <v>3308</v>
      </c>
      <c r="I18" s="12">
        <v>3392</v>
      </c>
      <c r="J18" s="13">
        <f t="shared" si="2"/>
        <v>2.5392986698911728</v>
      </c>
      <c r="K18" s="11">
        <v>8</v>
      </c>
      <c r="L18" s="12">
        <v>14</v>
      </c>
      <c r="M18" s="13">
        <f t="shared" si="3"/>
        <v>75</v>
      </c>
    </row>
    <row r="19" spans="1:13" x14ac:dyDescent="0.2">
      <c r="A19" s="6" t="s">
        <v>18</v>
      </c>
      <c r="B19" s="11">
        <v>3579</v>
      </c>
      <c r="C19" s="12">
        <v>3400</v>
      </c>
      <c r="D19" s="13">
        <f t="shared" si="0"/>
        <v>-5.0013970382788484</v>
      </c>
      <c r="E19" s="11">
        <v>1952</v>
      </c>
      <c r="F19" s="12">
        <v>2096</v>
      </c>
      <c r="G19" s="13">
        <f t="shared" si="1"/>
        <v>7.3770491803278686</v>
      </c>
      <c r="H19" s="11">
        <v>1616</v>
      </c>
      <c r="I19" s="12">
        <v>1301</v>
      </c>
      <c r="J19" s="13">
        <f t="shared" si="2"/>
        <v>-19.492574257425744</v>
      </c>
      <c r="K19" s="11">
        <v>11</v>
      </c>
      <c r="L19" s="12">
        <v>3</v>
      </c>
      <c r="M19" s="13">
        <f t="shared" si="3"/>
        <v>-72.727272727272734</v>
      </c>
    </row>
    <row r="20" spans="1:13" x14ac:dyDescent="0.2">
      <c r="A20" s="6" t="s">
        <v>19</v>
      </c>
      <c r="B20" s="11">
        <v>4964</v>
      </c>
      <c r="C20" s="12">
        <v>3689</v>
      </c>
      <c r="D20" s="13">
        <f t="shared" si="0"/>
        <v>-25.684931506849313</v>
      </c>
      <c r="E20" s="11">
        <v>2029</v>
      </c>
      <c r="F20" s="12">
        <v>1183</v>
      </c>
      <c r="G20" s="13">
        <f t="shared" si="1"/>
        <v>-41.695416461310991</v>
      </c>
      <c r="H20" s="11">
        <v>2930</v>
      </c>
      <c r="I20" s="12">
        <v>2504</v>
      </c>
      <c r="J20" s="13">
        <f t="shared" si="2"/>
        <v>-14.53924914675768</v>
      </c>
      <c r="K20" s="11">
        <v>5</v>
      </c>
      <c r="L20" s="12">
        <v>2</v>
      </c>
      <c r="M20" s="13">
        <f t="shared" si="3"/>
        <v>-60</v>
      </c>
    </row>
    <row r="21" spans="1:13" x14ac:dyDescent="0.2">
      <c r="A21" s="6" t="s">
        <v>20</v>
      </c>
      <c r="B21" s="11">
        <v>4583</v>
      </c>
      <c r="C21" s="12">
        <v>4505</v>
      </c>
      <c r="D21" s="13">
        <f t="shared" si="0"/>
        <v>-1.7019419594152303</v>
      </c>
      <c r="E21" s="11">
        <v>1733</v>
      </c>
      <c r="F21" s="12">
        <v>929</v>
      </c>
      <c r="G21" s="13">
        <f t="shared" si="1"/>
        <v>-46.393537218695904</v>
      </c>
      <c r="H21" s="11">
        <v>2839</v>
      </c>
      <c r="I21" s="12">
        <v>3571</v>
      </c>
      <c r="J21" s="13">
        <f t="shared" si="2"/>
        <v>25.783726664318422</v>
      </c>
      <c r="K21" s="11">
        <v>11</v>
      </c>
      <c r="L21" s="12">
        <v>5</v>
      </c>
      <c r="M21" s="13">
        <f t="shared" si="3"/>
        <v>-54.545454545454547</v>
      </c>
    </row>
    <row r="22" spans="1:13" x14ac:dyDescent="0.2">
      <c r="A22" s="6" t="s">
        <v>87</v>
      </c>
      <c r="B22" s="11">
        <v>3758</v>
      </c>
      <c r="C22" s="12">
        <v>3899</v>
      </c>
      <c r="D22" s="13">
        <f t="shared" si="0"/>
        <v>3.7519957424161787</v>
      </c>
      <c r="E22" s="11">
        <v>2171</v>
      </c>
      <c r="F22" s="12">
        <v>1870</v>
      </c>
      <c r="G22" s="13">
        <f t="shared" si="1"/>
        <v>-13.864578535237218</v>
      </c>
      <c r="H22" s="11">
        <v>1569</v>
      </c>
      <c r="I22" s="12">
        <v>2019</v>
      </c>
      <c r="J22" s="13">
        <f t="shared" si="2"/>
        <v>28.680688336520078</v>
      </c>
      <c r="K22" s="11">
        <v>18</v>
      </c>
      <c r="L22" s="12">
        <v>10</v>
      </c>
      <c r="M22" s="13">
        <f t="shared" si="3"/>
        <v>-44.444444444444443</v>
      </c>
    </row>
    <row r="23" spans="1:13" x14ac:dyDescent="0.2">
      <c r="A23" s="6" t="s">
        <v>88</v>
      </c>
      <c r="B23" s="11">
        <v>5553</v>
      </c>
      <c r="C23" s="12">
        <v>5095</v>
      </c>
      <c r="D23" s="13">
        <f t="shared" si="0"/>
        <v>-8.2477939852332067</v>
      </c>
      <c r="E23" s="11">
        <v>3405</v>
      </c>
      <c r="F23" s="12">
        <v>2543</v>
      </c>
      <c r="G23" s="13">
        <f t="shared" si="1"/>
        <v>-25.315712187958884</v>
      </c>
      <c r="H23" s="11">
        <v>2132</v>
      </c>
      <c r="I23" s="12">
        <v>2540</v>
      </c>
      <c r="J23" s="13">
        <f t="shared" si="2"/>
        <v>19.136960600375236</v>
      </c>
      <c r="K23" s="11">
        <v>16</v>
      </c>
      <c r="L23" s="12">
        <v>12</v>
      </c>
      <c r="M23" s="13">
        <f t="shared" si="3"/>
        <v>-25</v>
      </c>
    </row>
    <row r="24" spans="1:13" x14ac:dyDescent="0.2">
      <c r="A24" s="7" t="s">
        <v>21</v>
      </c>
      <c r="B24" s="11">
        <v>1784</v>
      </c>
      <c r="C24" s="12">
        <v>1482</v>
      </c>
      <c r="D24" s="13">
        <f t="shared" si="0"/>
        <v>-16.928251121076233</v>
      </c>
      <c r="E24" s="11">
        <v>1194</v>
      </c>
      <c r="F24" s="12">
        <v>772</v>
      </c>
      <c r="G24" s="13">
        <f t="shared" si="1"/>
        <v>-35.343383584589617</v>
      </c>
      <c r="H24" s="11">
        <v>578</v>
      </c>
      <c r="I24" s="12">
        <v>706</v>
      </c>
      <c r="J24" s="13">
        <f t="shared" si="2"/>
        <v>22.145328719723182</v>
      </c>
      <c r="K24" s="11">
        <v>12</v>
      </c>
      <c r="L24" s="12">
        <v>4</v>
      </c>
      <c r="M24" s="13">
        <f t="shared" si="3"/>
        <v>-66.666666666666671</v>
      </c>
    </row>
    <row r="25" spans="1:13" ht="15.75" customHeight="1" x14ac:dyDescent="0.2">
      <c r="A25" s="8" t="s">
        <v>22</v>
      </c>
      <c r="B25" s="11">
        <v>300</v>
      </c>
      <c r="C25" s="12">
        <v>252</v>
      </c>
      <c r="D25" s="13">
        <f t="shared" si="0"/>
        <v>-16</v>
      </c>
      <c r="E25" s="11">
        <v>194</v>
      </c>
      <c r="F25" s="12">
        <v>158</v>
      </c>
      <c r="G25" s="13">
        <f t="shared" si="1"/>
        <v>-18.556701030927837</v>
      </c>
      <c r="H25" s="11">
        <v>106</v>
      </c>
      <c r="I25" s="12">
        <v>94</v>
      </c>
      <c r="J25" s="13">
        <f t="shared" si="2"/>
        <v>-11.320754716981131</v>
      </c>
      <c r="K25" s="11">
        <v>0</v>
      </c>
      <c r="L25" s="12">
        <v>0</v>
      </c>
      <c r="M25" s="13" t="str">
        <f t="shared" si="3"/>
        <v xml:space="preserve"> </v>
      </c>
    </row>
    <row r="26" spans="1:13" x14ac:dyDescent="0.2">
      <c r="A26" s="6" t="s">
        <v>23</v>
      </c>
      <c r="B26" s="11">
        <v>333</v>
      </c>
      <c r="C26" s="12">
        <v>338</v>
      </c>
      <c r="D26" s="13">
        <f t="shared" si="0"/>
        <v>1.5015015015015014</v>
      </c>
      <c r="E26" s="11">
        <v>119</v>
      </c>
      <c r="F26" s="12">
        <v>93</v>
      </c>
      <c r="G26" s="13">
        <f t="shared" si="1"/>
        <v>-21.84873949579832</v>
      </c>
      <c r="H26" s="11">
        <v>211</v>
      </c>
      <c r="I26" s="12">
        <v>243</v>
      </c>
      <c r="J26" s="13">
        <f t="shared" si="2"/>
        <v>15.165876777251185</v>
      </c>
      <c r="K26" s="11">
        <v>3</v>
      </c>
      <c r="L26" s="12">
        <v>2</v>
      </c>
      <c r="M26" s="13">
        <f t="shared" si="3"/>
        <v>-33.333333333333336</v>
      </c>
    </row>
    <row r="27" spans="1:13" s="10" customFormat="1" ht="24.75" customHeight="1" x14ac:dyDescent="0.2">
      <c r="A27" s="9" t="s">
        <v>90</v>
      </c>
      <c r="B27" s="14">
        <v>108290</v>
      </c>
      <c r="C27" s="15">
        <v>99508</v>
      </c>
      <c r="D27" s="16">
        <f t="shared" si="0"/>
        <v>-8.1097054206297905</v>
      </c>
      <c r="E27" s="14">
        <v>47344</v>
      </c>
      <c r="F27" s="15">
        <v>36462</v>
      </c>
      <c r="G27" s="16">
        <f t="shared" si="1"/>
        <v>-22.984961135518756</v>
      </c>
      <c r="H27" s="14">
        <v>60730</v>
      </c>
      <c r="I27" s="15">
        <v>62893</v>
      </c>
      <c r="J27" s="16">
        <f t="shared" si="2"/>
        <v>3.5616663922278939</v>
      </c>
      <c r="K27" s="14">
        <v>216</v>
      </c>
      <c r="L27" s="15">
        <v>153</v>
      </c>
      <c r="M27" s="16">
        <f t="shared" si="3"/>
        <v>-29.166666666666668</v>
      </c>
    </row>
    <row r="29" spans="1:13" x14ac:dyDescent="0.2">
      <c r="A29" s="10"/>
    </row>
  </sheetData>
  <mergeCells count="8">
    <mergeCell ref="A3:A5"/>
    <mergeCell ref="E3:M3"/>
    <mergeCell ref="K4:L4"/>
    <mergeCell ref="A1:M1"/>
    <mergeCell ref="D3:D4"/>
    <mergeCell ref="E4:F4"/>
    <mergeCell ref="H4:I4"/>
    <mergeCell ref="B3:C4"/>
  </mergeCells>
  <pageMargins left="0.25" right="0.22" top="0.66" bottom="0.22" header="0.5" footer="0.22"/>
  <pageSetup paperSize="9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28515625" style="1" customWidth="1"/>
    <col min="2" max="3" width="12.140625" style="1" customWidth="1"/>
    <col min="4" max="4" width="9.140625" style="1"/>
    <col min="5" max="6" width="12.140625" style="1" customWidth="1"/>
    <col min="7" max="7" width="9.140625" style="1"/>
    <col min="8" max="9" width="12.140625" style="1" customWidth="1"/>
    <col min="10" max="10" width="9.140625" style="1"/>
    <col min="11" max="12" width="12.140625" style="1" customWidth="1"/>
    <col min="13" max="16384" width="9.140625" style="1"/>
  </cols>
  <sheetData>
    <row r="1" spans="1:13" ht="14.25" x14ac:dyDescent="0.2">
      <c r="A1" s="29" t="s">
        <v>70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3" spans="1:13" x14ac:dyDescent="0.2">
      <c r="A3" s="21" t="s">
        <v>0</v>
      </c>
      <c r="B3" s="34" t="s">
        <v>82</v>
      </c>
      <c r="C3" s="34"/>
      <c r="D3" s="30" t="s">
        <v>1</v>
      </c>
      <c r="E3" s="33" t="s">
        <v>28</v>
      </c>
      <c r="F3" s="33"/>
      <c r="G3" s="35" t="s">
        <v>1</v>
      </c>
      <c r="H3" s="33" t="s">
        <v>29</v>
      </c>
      <c r="I3" s="33"/>
      <c r="J3" s="35" t="s">
        <v>1</v>
      </c>
      <c r="K3" s="33" t="s">
        <v>30</v>
      </c>
      <c r="L3" s="33"/>
      <c r="M3" s="35" t="s">
        <v>1</v>
      </c>
    </row>
    <row r="4" spans="1:13" ht="75" customHeight="1" x14ac:dyDescent="0.2">
      <c r="A4" s="22"/>
      <c r="B4" s="34"/>
      <c r="C4" s="34"/>
      <c r="D4" s="31"/>
      <c r="E4" s="33"/>
      <c r="F4" s="33"/>
      <c r="G4" s="35"/>
      <c r="H4" s="33"/>
      <c r="I4" s="33"/>
      <c r="J4" s="35"/>
      <c r="K4" s="33"/>
      <c r="L4" s="33"/>
      <c r="M4" s="35"/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13</v>
      </c>
      <c r="C6" s="20">
        <v>14</v>
      </c>
      <c r="D6" s="20">
        <v>15</v>
      </c>
      <c r="E6" s="20">
        <v>16</v>
      </c>
      <c r="F6" s="20">
        <v>17</v>
      </c>
      <c r="G6" s="20">
        <v>18</v>
      </c>
      <c r="H6" s="20">
        <v>19</v>
      </c>
      <c r="I6" s="20">
        <v>20</v>
      </c>
      <c r="J6" s="20">
        <v>21</v>
      </c>
      <c r="K6" s="20">
        <v>22</v>
      </c>
      <c r="L6" s="20">
        <v>23</v>
      </c>
      <c r="M6" s="20">
        <v>24</v>
      </c>
    </row>
    <row r="7" spans="1:13" x14ac:dyDescent="0.2">
      <c r="A7" s="2" t="s">
        <v>6</v>
      </c>
      <c r="B7" s="11">
        <v>1331</v>
      </c>
      <c r="C7" s="12">
        <v>956</v>
      </c>
      <c r="D7" s="19">
        <f>IF(ISERROR(C7-B7/B7)," ",(C7-B7)*100/B7)</f>
        <v>-28.174305033809166</v>
      </c>
      <c r="E7" s="11">
        <v>8437</v>
      </c>
      <c r="F7" s="12">
        <v>6724</v>
      </c>
      <c r="G7" s="19">
        <f>IF(ISERROR(F7-E7/E7)," ",(F7-E7)*100/E7)</f>
        <v>-20.303425388171149</v>
      </c>
      <c r="H7" s="11">
        <v>306</v>
      </c>
      <c r="I7" s="12">
        <v>206</v>
      </c>
      <c r="J7" s="19">
        <f>IF(ISERROR(I7-H7/H7)," ",(I7-H7)*100/H7)</f>
        <v>-32.679738562091501</v>
      </c>
      <c r="K7" s="11">
        <v>38</v>
      </c>
      <c r="L7" s="12">
        <v>17</v>
      </c>
      <c r="M7" s="19">
        <f>IF(ISERROR(L7-K7/K7)," ",(L7-K7)*100/K7)</f>
        <v>-55.263157894736842</v>
      </c>
    </row>
    <row r="8" spans="1:13" x14ac:dyDescent="0.2">
      <c r="A8" s="6" t="s">
        <v>7</v>
      </c>
      <c r="B8" s="11">
        <v>564</v>
      </c>
      <c r="C8" s="12">
        <v>635</v>
      </c>
      <c r="D8" s="13">
        <f t="shared" ref="D8:D27" si="0">IF(ISERROR(C8-B8/B8)," ",(C8-B8)*100/B8)</f>
        <v>12.588652482269504</v>
      </c>
      <c r="E8" s="11">
        <v>6010</v>
      </c>
      <c r="F8" s="12">
        <v>5644</v>
      </c>
      <c r="G8" s="13">
        <f t="shared" ref="G8:G27" si="1">IF(ISERROR(F8-E8/E8)," ",(F8-E8)*100/E8)</f>
        <v>-6.0898502495840265</v>
      </c>
      <c r="H8" s="11">
        <v>68</v>
      </c>
      <c r="I8" s="12">
        <v>59</v>
      </c>
      <c r="J8" s="13">
        <f t="shared" ref="J8:J27" si="2">IF(ISERROR(I8-H8/H8)," ",(I8-H8)*100/H8)</f>
        <v>-13.235294117647058</v>
      </c>
      <c r="K8" s="11">
        <v>3</v>
      </c>
      <c r="L8" s="12">
        <v>3</v>
      </c>
      <c r="M8" s="13">
        <f t="shared" ref="M8:M27" si="3">IF(ISERROR(L8-K8/K8)," ",(L8-K8)*100/K8)</f>
        <v>0</v>
      </c>
    </row>
    <row r="9" spans="1:13" x14ac:dyDescent="0.2">
      <c r="A9" s="6" t="s">
        <v>8</v>
      </c>
      <c r="B9" s="11">
        <v>504</v>
      </c>
      <c r="C9" s="12">
        <v>485</v>
      </c>
      <c r="D9" s="13">
        <f t="shared" si="0"/>
        <v>-3.7698412698412698</v>
      </c>
      <c r="E9" s="11">
        <v>4645</v>
      </c>
      <c r="F9" s="12">
        <v>4295</v>
      </c>
      <c r="G9" s="13">
        <f t="shared" si="1"/>
        <v>-7.5349838536060281</v>
      </c>
      <c r="H9" s="11">
        <v>69</v>
      </c>
      <c r="I9" s="12">
        <v>79</v>
      </c>
      <c r="J9" s="13">
        <f t="shared" si="2"/>
        <v>14.492753623188406</v>
      </c>
      <c r="K9" s="11">
        <v>1</v>
      </c>
      <c r="L9" s="12">
        <v>4</v>
      </c>
      <c r="M9" s="13">
        <f t="shared" si="3"/>
        <v>300</v>
      </c>
    </row>
    <row r="10" spans="1:13" x14ac:dyDescent="0.2">
      <c r="A10" s="6" t="s">
        <v>9</v>
      </c>
      <c r="B10" s="11">
        <v>1568</v>
      </c>
      <c r="C10" s="12">
        <v>1809</v>
      </c>
      <c r="D10" s="13">
        <f t="shared" si="0"/>
        <v>15.369897959183673</v>
      </c>
      <c r="E10" s="11">
        <v>9866</v>
      </c>
      <c r="F10" s="12">
        <v>10754</v>
      </c>
      <c r="G10" s="13">
        <f t="shared" si="1"/>
        <v>9.0006081491992695</v>
      </c>
      <c r="H10" s="11">
        <v>578</v>
      </c>
      <c r="I10" s="12">
        <v>520</v>
      </c>
      <c r="J10" s="13">
        <f t="shared" si="2"/>
        <v>-10.034602076124568</v>
      </c>
      <c r="K10" s="11">
        <v>32</v>
      </c>
      <c r="L10" s="12">
        <v>35</v>
      </c>
      <c r="M10" s="13">
        <f t="shared" si="3"/>
        <v>9.375</v>
      </c>
    </row>
    <row r="11" spans="1:13" x14ac:dyDescent="0.2">
      <c r="A11" s="6" t="s">
        <v>10</v>
      </c>
      <c r="B11" s="11">
        <v>1221</v>
      </c>
      <c r="C11" s="12">
        <v>1200</v>
      </c>
      <c r="D11" s="13">
        <f t="shared" si="0"/>
        <v>-1.7199017199017199</v>
      </c>
      <c r="E11" s="11">
        <v>11056</v>
      </c>
      <c r="F11" s="12">
        <v>10962</v>
      </c>
      <c r="G11" s="13">
        <f t="shared" si="1"/>
        <v>-0.85021707670043412</v>
      </c>
      <c r="H11" s="11">
        <v>248</v>
      </c>
      <c r="I11" s="12">
        <v>254</v>
      </c>
      <c r="J11" s="13">
        <f t="shared" si="2"/>
        <v>2.4193548387096775</v>
      </c>
      <c r="K11" s="11">
        <v>7</v>
      </c>
      <c r="L11" s="12">
        <v>14</v>
      </c>
      <c r="M11" s="13">
        <f t="shared" si="3"/>
        <v>100</v>
      </c>
    </row>
    <row r="12" spans="1:13" x14ac:dyDescent="0.2">
      <c r="A12" s="6" t="s">
        <v>11</v>
      </c>
      <c r="B12" s="11">
        <v>351</v>
      </c>
      <c r="C12" s="12">
        <v>291</v>
      </c>
      <c r="D12" s="13">
        <f t="shared" si="0"/>
        <v>-17.094017094017094</v>
      </c>
      <c r="E12" s="11">
        <v>2762</v>
      </c>
      <c r="F12" s="12">
        <v>2125</v>
      </c>
      <c r="G12" s="13">
        <f t="shared" si="1"/>
        <v>-23.062997827661114</v>
      </c>
      <c r="H12" s="11">
        <v>86</v>
      </c>
      <c r="I12" s="12">
        <v>56</v>
      </c>
      <c r="J12" s="13">
        <f t="shared" si="2"/>
        <v>-34.883720930232556</v>
      </c>
      <c r="K12" s="11">
        <v>2</v>
      </c>
      <c r="L12" s="12">
        <v>12</v>
      </c>
      <c r="M12" s="13">
        <f t="shared" si="3"/>
        <v>500</v>
      </c>
    </row>
    <row r="13" spans="1:13" x14ac:dyDescent="0.2">
      <c r="A13" s="6" t="s">
        <v>12</v>
      </c>
      <c r="B13" s="11">
        <v>1127</v>
      </c>
      <c r="C13" s="12">
        <v>982</v>
      </c>
      <c r="D13" s="13">
        <f t="shared" si="0"/>
        <v>-12.866015971606034</v>
      </c>
      <c r="E13" s="11">
        <v>10842</v>
      </c>
      <c r="F13" s="12">
        <v>9010</v>
      </c>
      <c r="G13" s="13">
        <f t="shared" si="1"/>
        <v>-16.897251429625531</v>
      </c>
      <c r="H13" s="11">
        <v>131</v>
      </c>
      <c r="I13" s="12">
        <v>101</v>
      </c>
      <c r="J13" s="13">
        <f t="shared" si="2"/>
        <v>-22.900763358778626</v>
      </c>
      <c r="K13" s="11">
        <v>4</v>
      </c>
      <c r="L13" s="12">
        <v>4</v>
      </c>
      <c r="M13" s="13">
        <f t="shared" si="3"/>
        <v>0</v>
      </c>
    </row>
    <row r="14" spans="1:13" x14ac:dyDescent="0.2">
      <c r="A14" s="6" t="s">
        <v>13</v>
      </c>
      <c r="B14" s="11">
        <v>476</v>
      </c>
      <c r="C14" s="12">
        <v>476</v>
      </c>
      <c r="D14" s="13">
        <f t="shared" si="0"/>
        <v>0</v>
      </c>
      <c r="E14" s="11">
        <v>4789</v>
      </c>
      <c r="F14" s="12">
        <v>4539</v>
      </c>
      <c r="G14" s="13">
        <f t="shared" si="1"/>
        <v>-5.2202965128419292</v>
      </c>
      <c r="H14" s="11">
        <v>235</v>
      </c>
      <c r="I14" s="12">
        <v>222</v>
      </c>
      <c r="J14" s="13">
        <f t="shared" si="2"/>
        <v>-5.5319148936170217</v>
      </c>
      <c r="K14" s="11">
        <v>9</v>
      </c>
      <c r="L14" s="12">
        <v>9</v>
      </c>
      <c r="M14" s="13">
        <f t="shared" si="3"/>
        <v>0</v>
      </c>
    </row>
    <row r="15" spans="1:13" x14ac:dyDescent="0.2">
      <c r="A15" s="6" t="s">
        <v>14</v>
      </c>
      <c r="B15" s="11">
        <v>504</v>
      </c>
      <c r="C15" s="12">
        <v>463</v>
      </c>
      <c r="D15" s="13">
        <f t="shared" si="0"/>
        <v>-8.1349206349206344</v>
      </c>
      <c r="E15" s="11">
        <v>5140</v>
      </c>
      <c r="F15" s="12">
        <v>4551</v>
      </c>
      <c r="G15" s="13">
        <f t="shared" si="1"/>
        <v>-11.459143968871595</v>
      </c>
      <c r="H15" s="11">
        <v>93</v>
      </c>
      <c r="I15" s="12">
        <v>62</v>
      </c>
      <c r="J15" s="13">
        <f t="shared" si="2"/>
        <v>-33.333333333333336</v>
      </c>
      <c r="K15" s="11">
        <v>2</v>
      </c>
      <c r="L15" s="12">
        <v>1</v>
      </c>
      <c r="M15" s="13">
        <f t="shared" si="3"/>
        <v>-50</v>
      </c>
    </row>
    <row r="16" spans="1:13" x14ac:dyDescent="0.2">
      <c r="A16" s="6" t="s">
        <v>15</v>
      </c>
      <c r="B16" s="11">
        <v>1101</v>
      </c>
      <c r="C16" s="12">
        <v>788</v>
      </c>
      <c r="D16" s="13">
        <f t="shared" si="0"/>
        <v>-28.428701180744778</v>
      </c>
      <c r="E16" s="11">
        <v>7219</v>
      </c>
      <c r="F16" s="12">
        <v>6088</v>
      </c>
      <c r="G16" s="13">
        <f t="shared" si="1"/>
        <v>-15.666989887796094</v>
      </c>
      <c r="H16" s="11">
        <v>97</v>
      </c>
      <c r="I16" s="12">
        <v>100</v>
      </c>
      <c r="J16" s="13">
        <f t="shared" si="2"/>
        <v>3.0927835051546393</v>
      </c>
      <c r="K16" s="11">
        <v>9</v>
      </c>
      <c r="L16" s="12">
        <v>4</v>
      </c>
      <c r="M16" s="13">
        <f t="shared" si="3"/>
        <v>-55.555555555555557</v>
      </c>
    </row>
    <row r="17" spans="1:13" x14ac:dyDescent="0.2">
      <c r="A17" s="6" t="s">
        <v>16</v>
      </c>
      <c r="B17" s="11">
        <v>466</v>
      </c>
      <c r="C17" s="12">
        <v>478</v>
      </c>
      <c r="D17" s="13">
        <f t="shared" si="0"/>
        <v>2.5751072961373391</v>
      </c>
      <c r="E17" s="11">
        <v>3264</v>
      </c>
      <c r="F17" s="12">
        <v>3090</v>
      </c>
      <c r="G17" s="13">
        <f t="shared" si="1"/>
        <v>-5.3308823529411766</v>
      </c>
      <c r="H17" s="11">
        <v>289</v>
      </c>
      <c r="I17" s="12">
        <v>238</v>
      </c>
      <c r="J17" s="13">
        <f t="shared" si="2"/>
        <v>-17.647058823529413</v>
      </c>
      <c r="K17" s="11">
        <v>16</v>
      </c>
      <c r="L17" s="12">
        <v>18</v>
      </c>
      <c r="M17" s="13">
        <f t="shared" si="3"/>
        <v>12.5</v>
      </c>
    </row>
    <row r="18" spans="1:13" x14ac:dyDescent="0.2">
      <c r="A18" s="6" t="s">
        <v>17</v>
      </c>
      <c r="B18" s="11">
        <v>819</v>
      </c>
      <c r="C18" s="12">
        <v>683</v>
      </c>
      <c r="D18" s="13">
        <f t="shared" si="0"/>
        <v>-16.605616605616607</v>
      </c>
      <c r="E18" s="11">
        <v>6808</v>
      </c>
      <c r="F18" s="12">
        <v>5601</v>
      </c>
      <c r="G18" s="13">
        <f t="shared" si="1"/>
        <v>-17.729142185663925</v>
      </c>
      <c r="H18" s="11">
        <v>127</v>
      </c>
      <c r="I18" s="12">
        <v>91</v>
      </c>
      <c r="J18" s="13">
        <f t="shared" si="2"/>
        <v>-28.346456692913385</v>
      </c>
      <c r="K18" s="11">
        <v>10</v>
      </c>
      <c r="L18" s="12">
        <v>3</v>
      </c>
      <c r="M18" s="13">
        <f t="shared" si="3"/>
        <v>-70</v>
      </c>
    </row>
    <row r="19" spans="1:13" x14ac:dyDescent="0.2">
      <c r="A19" s="6" t="s">
        <v>18</v>
      </c>
      <c r="B19" s="11">
        <v>466</v>
      </c>
      <c r="C19" s="12">
        <v>478</v>
      </c>
      <c r="D19" s="13">
        <f t="shared" si="0"/>
        <v>2.5751072961373391</v>
      </c>
      <c r="E19" s="11">
        <v>3264</v>
      </c>
      <c r="F19" s="12">
        <v>3090</v>
      </c>
      <c r="G19" s="13">
        <f t="shared" si="1"/>
        <v>-5.3308823529411766</v>
      </c>
      <c r="H19" s="11">
        <v>289</v>
      </c>
      <c r="I19" s="12">
        <v>238</v>
      </c>
      <c r="J19" s="13">
        <f t="shared" si="2"/>
        <v>-17.647058823529413</v>
      </c>
      <c r="K19" s="11">
        <v>16</v>
      </c>
      <c r="L19" s="12">
        <v>18</v>
      </c>
      <c r="M19" s="13">
        <f t="shared" si="3"/>
        <v>12.5</v>
      </c>
    </row>
    <row r="20" spans="1:13" x14ac:dyDescent="0.2">
      <c r="A20" s="6" t="s">
        <v>19</v>
      </c>
      <c r="B20" s="11">
        <v>503</v>
      </c>
      <c r="C20" s="12">
        <v>451</v>
      </c>
      <c r="D20" s="13">
        <f t="shared" si="0"/>
        <v>-10.337972166998012</v>
      </c>
      <c r="E20" s="11">
        <v>4812</v>
      </c>
      <c r="F20" s="12">
        <v>3519</v>
      </c>
      <c r="G20" s="13">
        <f t="shared" si="1"/>
        <v>-26.870324189526183</v>
      </c>
      <c r="H20" s="11">
        <v>120</v>
      </c>
      <c r="I20" s="12">
        <v>66</v>
      </c>
      <c r="J20" s="13">
        <f t="shared" si="2"/>
        <v>-45</v>
      </c>
      <c r="K20" s="11">
        <v>4</v>
      </c>
      <c r="L20" s="12">
        <v>5</v>
      </c>
      <c r="M20" s="13">
        <f t="shared" si="3"/>
        <v>25</v>
      </c>
    </row>
    <row r="21" spans="1:13" x14ac:dyDescent="0.2">
      <c r="A21" s="6" t="s">
        <v>20</v>
      </c>
      <c r="B21" s="11">
        <v>575</v>
      </c>
      <c r="C21" s="12">
        <v>565</v>
      </c>
      <c r="D21" s="13">
        <f t="shared" si="0"/>
        <v>-1.7391304347826086</v>
      </c>
      <c r="E21" s="11">
        <v>4449</v>
      </c>
      <c r="F21" s="12">
        <v>4335</v>
      </c>
      <c r="G21" s="13">
        <f t="shared" si="1"/>
        <v>-2.5623735670937289</v>
      </c>
      <c r="H21" s="11">
        <v>80</v>
      </c>
      <c r="I21" s="12">
        <v>73</v>
      </c>
      <c r="J21" s="13">
        <f t="shared" si="2"/>
        <v>-8.75</v>
      </c>
      <c r="K21" s="11">
        <v>4</v>
      </c>
      <c r="L21" s="12">
        <v>2</v>
      </c>
      <c r="M21" s="13">
        <f t="shared" si="3"/>
        <v>-50</v>
      </c>
    </row>
    <row r="22" spans="1:13" x14ac:dyDescent="0.2">
      <c r="A22" s="6" t="s">
        <v>87</v>
      </c>
      <c r="B22" s="11">
        <v>643</v>
      </c>
      <c r="C22" s="12">
        <v>699</v>
      </c>
      <c r="D22" s="13">
        <f t="shared" si="0"/>
        <v>8.7091757387247277</v>
      </c>
      <c r="E22" s="11">
        <v>3669</v>
      </c>
      <c r="F22" s="12">
        <v>3230</v>
      </c>
      <c r="G22" s="13">
        <f t="shared" si="1"/>
        <v>-11.965113109839193</v>
      </c>
      <c r="H22" s="11">
        <v>57</v>
      </c>
      <c r="I22" s="12">
        <v>72</v>
      </c>
      <c r="J22" s="13">
        <f t="shared" si="2"/>
        <v>26.315789473684209</v>
      </c>
      <c r="K22" s="11">
        <v>9</v>
      </c>
      <c r="L22" s="12">
        <v>4</v>
      </c>
      <c r="M22" s="13">
        <f t="shared" si="3"/>
        <v>-55.555555555555557</v>
      </c>
    </row>
    <row r="23" spans="1:13" x14ac:dyDescent="0.2">
      <c r="A23" s="6" t="s">
        <v>89</v>
      </c>
      <c r="B23" s="11">
        <v>611</v>
      </c>
      <c r="C23" s="12">
        <v>524</v>
      </c>
      <c r="D23" s="13">
        <f t="shared" si="0"/>
        <v>-14.238952536824877</v>
      </c>
      <c r="E23" s="11">
        <v>5097</v>
      </c>
      <c r="F23" s="12">
        <v>4673</v>
      </c>
      <c r="G23" s="13">
        <f t="shared" si="1"/>
        <v>-8.3186187953698258</v>
      </c>
      <c r="H23" s="11">
        <v>372</v>
      </c>
      <c r="I23" s="12">
        <v>190</v>
      </c>
      <c r="J23" s="13">
        <f t="shared" si="2"/>
        <v>-48.924731182795696</v>
      </c>
      <c r="K23" s="11">
        <v>2</v>
      </c>
      <c r="L23" s="12">
        <v>4</v>
      </c>
      <c r="M23" s="13">
        <f t="shared" si="3"/>
        <v>100</v>
      </c>
    </row>
    <row r="24" spans="1:13" x14ac:dyDescent="0.2">
      <c r="A24" s="7" t="s">
        <v>21</v>
      </c>
      <c r="B24" s="11">
        <v>140</v>
      </c>
      <c r="C24" s="12">
        <v>120</v>
      </c>
      <c r="D24" s="13">
        <f t="shared" si="0"/>
        <v>-14.285714285714286</v>
      </c>
      <c r="E24" s="11">
        <v>1683</v>
      </c>
      <c r="F24" s="12">
        <v>1420</v>
      </c>
      <c r="G24" s="13">
        <f t="shared" si="1"/>
        <v>-15.626856803327392</v>
      </c>
      <c r="H24" s="11">
        <v>78</v>
      </c>
      <c r="I24" s="12">
        <v>45</v>
      </c>
      <c r="J24" s="13">
        <f t="shared" si="2"/>
        <v>-42.307692307692307</v>
      </c>
      <c r="K24" s="11">
        <v>16</v>
      </c>
      <c r="L24" s="12">
        <v>6</v>
      </c>
      <c r="M24" s="13">
        <f t="shared" si="3"/>
        <v>-62.5</v>
      </c>
    </row>
    <row r="25" spans="1:13" ht="15.75" customHeight="1" x14ac:dyDescent="0.2">
      <c r="A25" s="8" t="s">
        <v>22</v>
      </c>
      <c r="B25" s="11">
        <v>14</v>
      </c>
      <c r="C25" s="12">
        <v>12</v>
      </c>
      <c r="D25" s="13">
        <f t="shared" si="0"/>
        <v>-14.285714285714286</v>
      </c>
      <c r="E25" s="11">
        <v>296</v>
      </c>
      <c r="F25" s="12">
        <v>241</v>
      </c>
      <c r="G25" s="13">
        <f t="shared" si="1"/>
        <v>-18.581081081081081</v>
      </c>
      <c r="H25" s="11">
        <v>1</v>
      </c>
      <c r="I25" s="12">
        <v>1</v>
      </c>
      <c r="J25" s="13">
        <f t="shared" si="2"/>
        <v>0</v>
      </c>
      <c r="K25" s="11">
        <v>0</v>
      </c>
      <c r="L25" s="12">
        <v>0</v>
      </c>
      <c r="M25" s="13" t="str">
        <f t="shared" si="3"/>
        <v xml:space="preserve"> </v>
      </c>
    </row>
    <row r="26" spans="1:13" x14ac:dyDescent="0.2">
      <c r="A26" s="6" t="s">
        <v>23</v>
      </c>
      <c r="B26" s="11">
        <v>28</v>
      </c>
      <c r="C26" s="12">
        <v>27</v>
      </c>
      <c r="D26" s="13">
        <f t="shared" si="0"/>
        <v>-3.5714285714285716</v>
      </c>
      <c r="E26" s="11">
        <v>328</v>
      </c>
      <c r="F26" s="12">
        <v>325</v>
      </c>
      <c r="G26" s="13">
        <f t="shared" si="1"/>
        <v>-0.91463414634146345</v>
      </c>
      <c r="H26" s="11">
        <v>3</v>
      </c>
      <c r="I26" s="12">
        <v>2</v>
      </c>
      <c r="J26" s="13">
        <f t="shared" si="2"/>
        <v>-33.333333333333336</v>
      </c>
      <c r="K26" s="11">
        <v>0</v>
      </c>
      <c r="L26" s="12">
        <v>0</v>
      </c>
      <c r="M26" s="13" t="str">
        <f t="shared" si="3"/>
        <v xml:space="preserve"> </v>
      </c>
    </row>
    <row r="27" spans="1:13" s="10" customFormat="1" ht="24.75" customHeight="1" x14ac:dyDescent="0.2">
      <c r="A27" s="9" t="s">
        <v>90</v>
      </c>
      <c r="B27" s="14">
        <v>13005</v>
      </c>
      <c r="C27" s="15">
        <v>12084</v>
      </c>
      <c r="D27" s="16">
        <f t="shared" si="0"/>
        <v>-7.0818915801614768</v>
      </c>
      <c r="E27" s="14">
        <v>104101</v>
      </c>
      <c r="F27" s="15">
        <v>93837</v>
      </c>
      <c r="G27" s="16">
        <f t="shared" si="1"/>
        <v>-9.8596555268441222</v>
      </c>
      <c r="H27" s="14">
        <v>3067</v>
      </c>
      <c r="I27" s="15">
        <v>2449</v>
      </c>
      <c r="J27" s="16">
        <f t="shared" si="2"/>
        <v>-20.149983697424194</v>
      </c>
      <c r="K27" s="14">
        <v>171</v>
      </c>
      <c r="L27" s="15">
        <v>148</v>
      </c>
      <c r="M27" s="16">
        <f t="shared" si="3"/>
        <v>-13.450292397660819</v>
      </c>
    </row>
    <row r="29" spans="1:13" x14ac:dyDescent="0.2">
      <c r="A29" s="10"/>
    </row>
  </sheetData>
  <mergeCells count="10">
    <mergeCell ref="K3:L4"/>
    <mergeCell ref="M3:M4"/>
    <mergeCell ref="A1:M1"/>
    <mergeCell ref="E3:F4"/>
    <mergeCell ref="G3:G4"/>
    <mergeCell ref="H3:I4"/>
    <mergeCell ref="J3:J4"/>
    <mergeCell ref="A3:A5"/>
    <mergeCell ref="B3:C4"/>
    <mergeCell ref="D3:D4"/>
  </mergeCells>
  <pageMargins left="0.25" right="0.22" top="0.66" bottom="0.22" header="0.5" footer="0.22"/>
  <pageSetup paperSize="9" scale="9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28515625" style="1" customWidth="1"/>
    <col min="2" max="3" width="12.140625" style="1" customWidth="1"/>
    <col min="4" max="4" width="9.140625" style="1"/>
    <col min="5" max="6" width="12.140625" style="1" customWidth="1"/>
    <col min="7" max="7" width="9.140625" style="1"/>
    <col min="8" max="9" width="12.140625" style="1" customWidth="1"/>
    <col min="10" max="10" width="9.140625" style="1"/>
    <col min="11" max="12" width="12.140625" style="1" customWidth="1"/>
    <col min="13" max="16384" width="9.140625" style="1"/>
  </cols>
  <sheetData>
    <row r="1" spans="1:13" x14ac:dyDescent="0.2">
      <c r="A1" s="10" t="s">
        <v>68</v>
      </c>
    </row>
    <row r="3" spans="1:13" x14ac:dyDescent="0.2">
      <c r="A3" s="21" t="s">
        <v>0</v>
      </c>
      <c r="B3" s="34" t="s">
        <v>32</v>
      </c>
      <c r="C3" s="34"/>
      <c r="D3" s="30" t="s">
        <v>1</v>
      </c>
      <c r="E3" s="36" t="s">
        <v>27</v>
      </c>
      <c r="F3" s="37"/>
      <c r="G3" s="37"/>
      <c r="H3" s="37"/>
      <c r="I3" s="37"/>
      <c r="J3" s="37"/>
      <c r="K3" s="37"/>
      <c r="L3" s="37"/>
      <c r="M3" s="38"/>
    </row>
    <row r="4" spans="1:13" ht="75" customHeight="1" x14ac:dyDescent="0.2">
      <c r="A4" s="22"/>
      <c r="B4" s="34"/>
      <c r="C4" s="34"/>
      <c r="D4" s="31"/>
      <c r="E4" s="39" t="s">
        <v>33</v>
      </c>
      <c r="F4" s="32"/>
      <c r="G4" s="3" t="s">
        <v>1</v>
      </c>
      <c r="H4" s="39" t="s">
        <v>34</v>
      </c>
      <c r="I4" s="32"/>
      <c r="J4" s="3" t="s">
        <v>1</v>
      </c>
      <c r="K4" s="39" t="s">
        <v>35</v>
      </c>
      <c r="L4" s="32"/>
      <c r="M4" s="3" t="s">
        <v>1</v>
      </c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25</v>
      </c>
      <c r="C6" s="20">
        <v>26</v>
      </c>
      <c r="D6" s="20">
        <v>27</v>
      </c>
      <c r="E6" s="20">
        <v>28</v>
      </c>
      <c r="F6" s="20">
        <v>29</v>
      </c>
      <c r="G6" s="20">
        <v>30</v>
      </c>
      <c r="H6" s="20">
        <v>31</v>
      </c>
      <c r="I6" s="20">
        <v>32</v>
      </c>
      <c r="J6" s="20">
        <v>33</v>
      </c>
      <c r="K6" s="20">
        <v>34</v>
      </c>
      <c r="L6" s="20">
        <v>35</v>
      </c>
      <c r="M6" s="20">
        <v>36</v>
      </c>
    </row>
    <row r="7" spans="1:13" x14ac:dyDescent="0.2">
      <c r="A7" s="2" t="s">
        <v>6</v>
      </c>
      <c r="B7" s="11">
        <v>211</v>
      </c>
      <c r="C7" s="12">
        <v>196</v>
      </c>
      <c r="D7" s="19">
        <f>IF(ISERROR(C7-B7/B7)," ",(C7-B7)*100/B7)</f>
        <v>-7.109004739336493</v>
      </c>
      <c r="E7" s="11">
        <v>0</v>
      </c>
      <c r="F7" s="12">
        <v>0</v>
      </c>
      <c r="G7" s="19" t="str">
        <f>IF(ISERROR(F7-E7/E7)," ",(F7-E7)*100/E7)</f>
        <v xml:space="preserve"> </v>
      </c>
      <c r="H7" s="11">
        <v>42</v>
      </c>
      <c r="I7" s="12">
        <v>29</v>
      </c>
      <c r="J7" s="19">
        <f>IF(ISERROR(I7-H7/H7)," ",(I7-H7)*100/H7)</f>
        <v>-30.952380952380953</v>
      </c>
      <c r="K7" s="11">
        <v>169</v>
      </c>
      <c r="L7" s="12">
        <v>167</v>
      </c>
      <c r="M7" s="19">
        <f>IF(ISERROR(L7-K7/K7)," ",(L7-K7)*100/K7)</f>
        <v>-1.1834319526627219</v>
      </c>
    </row>
    <row r="8" spans="1:13" x14ac:dyDescent="0.2">
      <c r="A8" s="6" t="s">
        <v>7</v>
      </c>
      <c r="B8" s="11">
        <v>158</v>
      </c>
      <c r="C8" s="12">
        <v>144</v>
      </c>
      <c r="D8" s="13">
        <f t="shared" ref="D8:D27" si="0">IF(ISERROR(C8-B8/B8)," ",(C8-B8)*100/B8)</f>
        <v>-8.8607594936708853</v>
      </c>
      <c r="E8" s="11">
        <v>0</v>
      </c>
      <c r="F8" s="12">
        <v>0</v>
      </c>
      <c r="G8" s="13" t="str">
        <f t="shared" ref="G8:G27" si="1">IF(ISERROR(F8-E8/E8)," ",(F8-E8)*100/E8)</f>
        <v xml:space="preserve"> </v>
      </c>
      <c r="H8" s="11">
        <v>59</v>
      </c>
      <c r="I8" s="12">
        <v>35</v>
      </c>
      <c r="J8" s="13">
        <f t="shared" ref="J8:J27" si="2">IF(ISERROR(I8-H8/H8)," ",(I8-H8)*100/H8)</f>
        <v>-40.677966101694913</v>
      </c>
      <c r="K8" s="11">
        <v>99</v>
      </c>
      <c r="L8" s="12">
        <v>109</v>
      </c>
      <c r="M8" s="13">
        <f t="shared" ref="M8:M27" si="3">IF(ISERROR(L8-K8/K8)," ",(L8-K8)*100/K8)</f>
        <v>10.1010101010101</v>
      </c>
    </row>
    <row r="9" spans="1:13" x14ac:dyDescent="0.2">
      <c r="A9" s="6" t="s">
        <v>8</v>
      </c>
      <c r="B9" s="11">
        <v>190</v>
      </c>
      <c r="C9" s="12">
        <v>147</v>
      </c>
      <c r="D9" s="13">
        <f t="shared" si="0"/>
        <v>-22.631578947368421</v>
      </c>
      <c r="E9" s="11">
        <v>0</v>
      </c>
      <c r="F9" s="12">
        <v>0</v>
      </c>
      <c r="G9" s="13" t="str">
        <f t="shared" si="1"/>
        <v xml:space="preserve"> </v>
      </c>
      <c r="H9" s="11">
        <v>34</v>
      </c>
      <c r="I9" s="12">
        <v>21</v>
      </c>
      <c r="J9" s="13">
        <f t="shared" si="2"/>
        <v>-38.235294117647058</v>
      </c>
      <c r="K9" s="11">
        <v>156</v>
      </c>
      <c r="L9" s="12">
        <v>126</v>
      </c>
      <c r="M9" s="13">
        <f t="shared" si="3"/>
        <v>-19.23076923076923</v>
      </c>
    </row>
    <row r="10" spans="1:13" x14ac:dyDescent="0.2">
      <c r="A10" s="6" t="s">
        <v>9</v>
      </c>
      <c r="B10" s="11">
        <v>239</v>
      </c>
      <c r="C10" s="12">
        <v>295</v>
      </c>
      <c r="D10" s="13">
        <f t="shared" si="0"/>
        <v>23.430962343096233</v>
      </c>
      <c r="E10" s="11">
        <v>0</v>
      </c>
      <c r="F10" s="12">
        <v>0</v>
      </c>
      <c r="G10" s="13" t="str">
        <f t="shared" si="1"/>
        <v xml:space="preserve"> </v>
      </c>
      <c r="H10" s="11">
        <v>38</v>
      </c>
      <c r="I10" s="12">
        <v>42</v>
      </c>
      <c r="J10" s="13">
        <f t="shared" si="2"/>
        <v>10.526315789473685</v>
      </c>
      <c r="K10" s="11">
        <v>201</v>
      </c>
      <c r="L10" s="12">
        <v>253</v>
      </c>
      <c r="M10" s="13">
        <f t="shared" si="3"/>
        <v>25.870646766169155</v>
      </c>
    </row>
    <row r="11" spans="1:13" x14ac:dyDescent="0.2">
      <c r="A11" s="6" t="s">
        <v>10</v>
      </c>
      <c r="B11" s="11">
        <v>268</v>
      </c>
      <c r="C11" s="12">
        <v>269</v>
      </c>
      <c r="D11" s="13">
        <f t="shared" si="0"/>
        <v>0.37313432835820898</v>
      </c>
      <c r="E11" s="11">
        <v>0</v>
      </c>
      <c r="F11" s="12">
        <v>0</v>
      </c>
      <c r="G11" s="13" t="str">
        <f t="shared" si="1"/>
        <v xml:space="preserve"> </v>
      </c>
      <c r="H11" s="11">
        <v>53</v>
      </c>
      <c r="I11" s="12">
        <v>74</v>
      </c>
      <c r="J11" s="13">
        <f t="shared" si="2"/>
        <v>39.622641509433961</v>
      </c>
      <c r="K11" s="11">
        <v>215</v>
      </c>
      <c r="L11" s="12">
        <v>195</v>
      </c>
      <c r="M11" s="13">
        <f t="shared" si="3"/>
        <v>-9.3023255813953494</v>
      </c>
    </row>
    <row r="12" spans="1:13" x14ac:dyDescent="0.2">
      <c r="A12" s="6" t="s">
        <v>11</v>
      </c>
      <c r="B12" s="11">
        <v>141</v>
      </c>
      <c r="C12" s="12">
        <v>93</v>
      </c>
      <c r="D12" s="13">
        <f t="shared" si="0"/>
        <v>-34.042553191489361</v>
      </c>
      <c r="E12" s="11">
        <v>0</v>
      </c>
      <c r="F12" s="12">
        <v>0</v>
      </c>
      <c r="G12" s="13" t="str">
        <f t="shared" si="1"/>
        <v xml:space="preserve"> </v>
      </c>
      <c r="H12" s="11">
        <v>43</v>
      </c>
      <c r="I12" s="12">
        <v>16</v>
      </c>
      <c r="J12" s="13">
        <f t="shared" si="2"/>
        <v>-62.790697674418603</v>
      </c>
      <c r="K12" s="11">
        <v>98</v>
      </c>
      <c r="L12" s="12">
        <v>77</v>
      </c>
      <c r="M12" s="13">
        <f t="shared" si="3"/>
        <v>-21.428571428571427</v>
      </c>
    </row>
    <row r="13" spans="1:13" x14ac:dyDescent="0.2">
      <c r="A13" s="6" t="s">
        <v>12</v>
      </c>
      <c r="B13" s="11">
        <v>300</v>
      </c>
      <c r="C13" s="12">
        <v>245</v>
      </c>
      <c r="D13" s="13">
        <f t="shared" si="0"/>
        <v>-18.333333333333332</v>
      </c>
      <c r="E13" s="11">
        <v>0</v>
      </c>
      <c r="F13" s="12">
        <v>0</v>
      </c>
      <c r="G13" s="13" t="str">
        <f t="shared" si="1"/>
        <v xml:space="preserve"> </v>
      </c>
      <c r="H13" s="11">
        <v>76</v>
      </c>
      <c r="I13" s="12">
        <v>41</v>
      </c>
      <c r="J13" s="13">
        <f t="shared" si="2"/>
        <v>-46.05263157894737</v>
      </c>
      <c r="K13" s="11">
        <v>224</v>
      </c>
      <c r="L13" s="12">
        <v>204</v>
      </c>
      <c r="M13" s="13">
        <f t="shared" si="3"/>
        <v>-8.9285714285714288</v>
      </c>
    </row>
    <row r="14" spans="1:13" x14ac:dyDescent="0.2">
      <c r="A14" s="6" t="s">
        <v>13</v>
      </c>
      <c r="B14" s="11">
        <v>178</v>
      </c>
      <c r="C14" s="12">
        <v>187</v>
      </c>
      <c r="D14" s="13">
        <f t="shared" si="0"/>
        <v>5.0561797752808992</v>
      </c>
      <c r="E14" s="11">
        <v>0</v>
      </c>
      <c r="F14" s="12">
        <v>0</v>
      </c>
      <c r="G14" s="13" t="str">
        <f t="shared" si="1"/>
        <v xml:space="preserve"> </v>
      </c>
      <c r="H14" s="11">
        <v>49</v>
      </c>
      <c r="I14" s="12">
        <v>42</v>
      </c>
      <c r="J14" s="13">
        <f t="shared" si="2"/>
        <v>-14.285714285714286</v>
      </c>
      <c r="K14" s="11">
        <v>129</v>
      </c>
      <c r="L14" s="12">
        <v>145</v>
      </c>
      <c r="M14" s="13">
        <f t="shared" si="3"/>
        <v>12.403100775193799</v>
      </c>
    </row>
    <row r="15" spans="1:13" x14ac:dyDescent="0.2">
      <c r="A15" s="6" t="s">
        <v>14</v>
      </c>
      <c r="B15" s="11">
        <v>125</v>
      </c>
      <c r="C15" s="12">
        <v>122</v>
      </c>
      <c r="D15" s="13">
        <f t="shared" si="0"/>
        <v>-2.4</v>
      </c>
      <c r="E15" s="11">
        <v>0</v>
      </c>
      <c r="F15" s="12">
        <v>0</v>
      </c>
      <c r="G15" s="13" t="str">
        <f t="shared" si="1"/>
        <v xml:space="preserve"> </v>
      </c>
      <c r="H15" s="11">
        <v>29</v>
      </c>
      <c r="I15" s="12">
        <v>22</v>
      </c>
      <c r="J15" s="13">
        <f t="shared" si="2"/>
        <v>-24.137931034482758</v>
      </c>
      <c r="K15" s="11">
        <v>96</v>
      </c>
      <c r="L15" s="12">
        <v>100</v>
      </c>
      <c r="M15" s="13">
        <f t="shared" si="3"/>
        <v>4.166666666666667</v>
      </c>
    </row>
    <row r="16" spans="1:13" x14ac:dyDescent="0.2">
      <c r="A16" s="6" t="s">
        <v>15</v>
      </c>
      <c r="B16" s="11">
        <v>256</v>
      </c>
      <c r="C16" s="12">
        <v>224</v>
      </c>
      <c r="D16" s="13">
        <f t="shared" si="0"/>
        <v>-12.5</v>
      </c>
      <c r="E16" s="11">
        <v>0</v>
      </c>
      <c r="F16" s="12">
        <v>0</v>
      </c>
      <c r="G16" s="13" t="str">
        <f t="shared" si="1"/>
        <v xml:space="preserve"> </v>
      </c>
      <c r="H16" s="11">
        <v>51</v>
      </c>
      <c r="I16" s="12">
        <v>39</v>
      </c>
      <c r="J16" s="13">
        <f t="shared" si="2"/>
        <v>-23.529411764705884</v>
      </c>
      <c r="K16" s="11">
        <v>205</v>
      </c>
      <c r="L16" s="12">
        <v>185</v>
      </c>
      <c r="M16" s="13">
        <f t="shared" si="3"/>
        <v>-9.7560975609756095</v>
      </c>
    </row>
    <row r="17" spans="1:13" x14ac:dyDescent="0.2">
      <c r="A17" s="6" t="s">
        <v>16</v>
      </c>
      <c r="B17" s="11">
        <v>113</v>
      </c>
      <c r="C17" s="12">
        <v>61</v>
      </c>
      <c r="D17" s="13">
        <f t="shared" si="0"/>
        <v>-46.017699115044245</v>
      </c>
      <c r="E17" s="11">
        <v>0</v>
      </c>
      <c r="F17" s="12">
        <v>0</v>
      </c>
      <c r="G17" s="13" t="str">
        <f t="shared" si="1"/>
        <v xml:space="preserve"> </v>
      </c>
      <c r="H17" s="11">
        <v>34</v>
      </c>
      <c r="I17" s="12">
        <v>9</v>
      </c>
      <c r="J17" s="13">
        <f t="shared" si="2"/>
        <v>-73.529411764705884</v>
      </c>
      <c r="K17" s="11">
        <v>79</v>
      </c>
      <c r="L17" s="12">
        <v>52</v>
      </c>
      <c r="M17" s="13">
        <f t="shared" si="3"/>
        <v>-34.177215189873415</v>
      </c>
    </row>
    <row r="18" spans="1:13" x14ac:dyDescent="0.2">
      <c r="A18" s="6" t="s">
        <v>17</v>
      </c>
      <c r="B18" s="11">
        <v>221</v>
      </c>
      <c r="C18" s="12">
        <v>175</v>
      </c>
      <c r="D18" s="13">
        <f t="shared" si="0"/>
        <v>-20.81447963800905</v>
      </c>
      <c r="E18" s="11">
        <v>0</v>
      </c>
      <c r="F18" s="12">
        <v>0</v>
      </c>
      <c r="G18" s="13" t="str">
        <f t="shared" si="1"/>
        <v xml:space="preserve"> </v>
      </c>
      <c r="H18" s="11">
        <v>58</v>
      </c>
      <c r="I18" s="12">
        <v>40</v>
      </c>
      <c r="J18" s="13">
        <f t="shared" si="2"/>
        <v>-31.03448275862069</v>
      </c>
      <c r="K18" s="11">
        <v>163</v>
      </c>
      <c r="L18" s="12">
        <v>135</v>
      </c>
      <c r="M18" s="13">
        <f t="shared" si="3"/>
        <v>-17.177914110429448</v>
      </c>
    </row>
    <row r="19" spans="1:13" x14ac:dyDescent="0.2">
      <c r="A19" s="6" t="s">
        <v>18</v>
      </c>
      <c r="B19" s="11">
        <v>113</v>
      </c>
      <c r="C19" s="12">
        <v>61</v>
      </c>
      <c r="D19" s="13">
        <f t="shared" si="0"/>
        <v>-46.017699115044245</v>
      </c>
      <c r="E19" s="11">
        <v>0</v>
      </c>
      <c r="F19" s="12">
        <v>0</v>
      </c>
      <c r="G19" s="13" t="str">
        <f t="shared" si="1"/>
        <v xml:space="preserve"> </v>
      </c>
      <c r="H19" s="11">
        <v>34</v>
      </c>
      <c r="I19" s="12">
        <v>9</v>
      </c>
      <c r="J19" s="13">
        <f t="shared" si="2"/>
        <v>-73.529411764705884</v>
      </c>
      <c r="K19" s="11">
        <v>79</v>
      </c>
      <c r="L19" s="12">
        <v>52</v>
      </c>
      <c r="M19" s="13">
        <f t="shared" si="3"/>
        <v>-34.177215189873415</v>
      </c>
    </row>
    <row r="20" spans="1:13" x14ac:dyDescent="0.2">
      <c r="A20" s="6" t="s">
        <v>19</v>
      </c>
      <c r="B20" s="11">
        <v>71</v>
      </c>
      <c r="C20" s="12">
        <v>58</v>
      </c>
      <c r="D20" s="13">
        <f t="shared" si="0"/>
        <v>-18.309859154929576</v>
      </c>
      <c r="E20" s="11">
        <v>0</v>
      </c>
      <c r="F20" s="12">
        <v>0</v>
      </c>
      <c r="G20" s="13" t="str">
        <f t="shared" si="1"/>
        <v xml:space="preserve"> </v>
      </c>
      <c r="H20" s="11">
        <v>9</v>
      </c>
      <c r="I20" s="12">
        <v>5</v>
      </c>
      <c r="J20" s="13">
        <f t="shared" si="2"/>
        <v>-44.444444444444443</v>
      </c>
      <c r="K20" s="11">
        <v>62</v>
      </c>
      <c r="L20" s="12">
        <v>53</v>
      </c>
      <c r="M20" s="13">
        <f t="shared" si="3"/>
        <v>-14.516129032258064</v>
      </c>
    </row>
    <row r="21" spans="1:13" x14ac:dyDescent="0.2">
      <c r="A21" s="6" t="s">
        <v>20</v>
      </c>
      <c r="B21" s="11">
        <v>53</v>
      </c>
      <c r="C21" s="12">
        <v>43</v>
      </c>
      <c r="D21" s="13">
        <f t="shared" si="0"/>
        <v>-18.867924528301888</v>
      </c>
      <c r="E21" s="11">
        <v>0</v>
      </c>
      <c r="F21" s="12">
        <v>0</v>
      </c>
      <c r="G21" s="13" t="str">
        <f t="shared" si="1"/>
        <v xml:space="preserve"> </v>
      </c>
      <c r="H21" s="11">
        <v>15</v>
      </c>
      <c r="I21" s="12">
        <v>12</v>
      </c>
      <c r="J21" s="13">
        <f t="shared" si="2"/>
        <v>-20</v>
      </c>
      <c r="K21" s="11">
        <v>38</v>
      </c>
      <c r="L21" s="12">
        <v>31</v>
      </c>
      <c r="M21" s="13">
        <f t="shared" si="3"/>
        <v>-18.421052631578949</v>
      </c>
    </row>
    <row r="22" spans="1:13" x14ac:dyDescent="0.2">
      <c r="A22" s="6" t="s">
        <v>87</v>
      </c>
      <c r="B22" s="11">
        <v>209</v>
      </c>
      <c r="C22" s="12">
        <v>173</v>
      </c>
      <c r="D22" s="13">
        <f t="shared" si="0"/>
        <v>-17.224880382775119</v>
      </c>
      <c r="E22" s="11">
        <v>0</v>
      </c>
      <c r="F22" s="12">
        <v>0</v>
      </c>
      <c r="G22" s="13" t="str">
        <f t="shared" si="1"/>
        <v xml:space="preserve"> </v>
      </c>
      <c r="H22" s="11">
        <v>32</v>
      </c>
      <c r="I22" s="12">
        <v>28</v>
      </c>
      <c r="J22" s="13">
        <f t="shared" si="2"/>
        <v>-12.5</v>
      </c>
      <c r="K22" s="11">
        <v>177</v>
      </c>
      <c r="L22" s="12">
        <v>145</v>
      </c>
      <c r="M22" s="13">
        <f t="shared" si="3"/>
        <v>-18.07909604519774</v>
      </c>
    </row>
    <row r="23" spans="1:13" x14ac:dyDescent="0.2">
      <c r="A23" s="6" t="s">
        <v>89</v>
      </c>
      <c r="B23" s="11">
        <v>249</v>
      </c>
      <c r="C23" s="12">
        <v>245</v>
      </c>
      <c r="D23" s="13">
        <f t="shared" si="0"/>
        <v>-1.606425702811245</v>
      </c>
      <c r="E23" s="11">
        <v>0</v>
      </c>
      <c r="F23" s="12">
        <v>0</v>
      </c>
      <c r="G23" s="13" t="str">
        <f t="shared" si="1"/>
        <v xml:space="preserve"> </v>
      </c>
      <c r="H23" s="11">
        <v>64</v>
      </c>
      <c r="I23" s="12">
        <v>75</v>
      </c>
      <c r="J23" s="13">
        <f t="shared" si="2"/>
        <v>17.1875</v>
      </c>
      <c r="K23" s="11">
        <v>185</v>
      </c>
      <c r="L23" s="12">
        <v>170</v>
      </c>
      <c r="M23" s="13">
        <f t="shared" si="3"/>
        <v>-8.1081081081081088</v>
      </c>
    </row>
    <row r="24" spans="1:13" x14ac:dyDescent="0.2">
      <c r="A24" s="7" t="s">
        <v>21</v>
      </c>
      <c r="B24" s="11">
        <v>24</v>
      </c>
      <c r="C24" s="12">
        <v>31</v>
      </c>
      <c r="D24" s="13">
        <f t="shared" si="0"/>
        <v>29.166666666666668</v>
      </c>
      <c r="E24" s="11">
        <v>0</v>
      </c>
      <c r="F24" s="12">
        <v>0</v>
      </c>
      <c r="G24" s="13" t="str">
        <f t="shared" si="1"/>
        <v xml:space="preserve"> </v>
      </c>
      <c r="H24" s="11">
        <v>3</v>
      </c>
      <c r="I24" s="12">
        <v>0</v>
      </c>
      <c r="J24" s="13">
        <f t="shared" si="2"/>
        <v>-100</v>
      </c>
      <c r="K24" s="11">
        <v>21</v>
      </c>
      <c r="L24" s="12">
        <v>31</v>
      </c>
      <c r="M24" s="13">
        <f t="shared" si="3"/>
        <v>47.61904761904762</v>
      </c>
    </row>
    <row r="25" spans="1:13" ht="15.75" customHeight="1" x14ac:dyDescent="0.2">
      <c r="A25" s="8" t="s">
        <v>22</v>
      </c>
      <c r="B25" s="11">
        <v>3</v>
      </c>
      <c r="C25" s="12">
        <v>0</v>
      </c>
      <c r="D25" s="13">
        <f t="shared" si="0"/>
        <v>-100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3</v>
      </c>
      <c r="L25" s="12">
        <v>0</v>
      </c>
      <c r="M25" s="13">
        <f t="shared" si="3"/>
        <v>-100</v>
      </c>
    </row>
    <row r="26" spans="1:13" x14ac:dyDescent="0.2">
      <c r="A26" s="6" t="s">
        <v>23</v>
      </c>
      <c r="B26" s="11">
        <v>12</v>
      </c>
      <c r="C26" s="12">
        <v>22</v>
      </c>
      <c r="D26" s="13">
        <f t="shared" si="0"/>
        <v>83.333333333333329</v>
      </c>
      <c r="E26" s="11">
        <v>0</v>
      </c>
      <c r="F26" s="12">
        <v>0</v>
      </c>
      <c r="G26" s="13" t="str">
        <f t="shared" si="1"/>
        <v xml:space="preserve"> </v>
      </c>
      <c r="H26" s="11">
        <v>3</v>
      </c>
      <c r="I26" s="12">
        <v>11</v>
      </c>
      <c r="J26" s="13">
        <f t="shared" si="2"/>
        <v>266.66666666666669</v>
      </c>
      <c r="K26" s="11">
        <v>9</v>
      </c>
      <c r="L26" s="12">
        <v>11</v>
      </c>
      <c r="M26" s="13">
        <f t="shared" si="3"/>
        <v>22.222222222222221</v>
      </c>
    </row>
    <row r="27" spans="1:13" s="10" customFormat="1" ht="24.75" customHeight="1" x14ac:dyDescent="0.2">
      <c r="A27" s="9" t="s">
        <v>90</v>
      </c>
      <c r="B27" s="14">
        <v>3156</v>
      </c>
      <c r="C27" s="15">
        <v>2824</v>
      </c>
      <c r="D27" s="16">
        <f t="shared" si="0"/>
        <v>-10.519645120405576</v>
      </c>
      <c r="E27" s="14">
        <v>0</v>
      </c>
      <c r="F27" s="15">
        <v>0</v>
      </c>
      <c r="G27" s="16" t="str">
        <f t="shared" si="1"/>
        <v xml:space="preserve"> </v>
      </c>
      <c r="H27" s="14">
        <v>724</v>
      </c>
      <c r="I27" s="15">
        <v>566</v>
      </c>
      <c r="J27" s="16">
        <f t="shared" si="2"/>
        <v>-21.823204419889503</v>
      </c>
      <c r="K27" s="14">
        <v>2432</v>
      </c>
      <c r="L27" s="15">
        <v>2258</v>
      </c>
      <c r="M27" s="16">
        <f t="shared" si="3"/>
        <v>-7.1546052631578947</v>
      </c>
    </row>
    <row r="29" spans="1:13" x14ac:dyDescent="0.2">
      <c r="A29" s="10"/>
    </row>
  </sheetData>
  <mergeCells count="7">
    <mergeCell ref="E3:M3"/>
    <mergeCell ref="E4:F4"/>
    <mergeCell ref="H4:I4"/>
    <mergeCell ref="K4:L4"/>
    <mergeCell ref="A3:A5"/>
    <mergeCell ref="B3:C4"/>
    <mergeCell ref="D3:D4"/>
  </mergeCells>
  <pageMargins left="0.25" right="0.22" top="0.66" bottom="0.22" header="0.5" footer="0.22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" width="9.140625" style="1"/>
    <col min="17" max="18" width="10.28515625" style="1" customWidth="1"/>
    <col min="19" max="16384" width="9.140625" style="1"/>
  </cols>
  <sheetData>
    <row r="1" spans="1:19" x14ac:dyDescent="0.2">
      <c r="A1" s="10" t="s">
        <v>67</v>
      </c>
    </row>
    <row r="3" spans="1:19" ht="12.75" customHeight="1" x14ac:dyDescent="0.2">
      <c r="A3" s="21" t="s">
        <v>0</v>
      </c>
      <c r="B3" s="33" t="s">
        <v>36</v>
      </c>
      <c r="C3" s="33"/>
      <c r="D3" s="35" t="s">
        <v>1</v>
      </c>
      <c r="E3" s="33" t="s">
        <v>37</v>
      </c>
      <c r="F3" s="33"/>
      <c r="G3" s="35" t="s">
        <v>1</v>
      </c>
      <c r="H3" s="33" t="s">
        <v>38</v>
      </c>
      <c r="I3" s="33"/>
      <c r="J3" s="35" t="s">
        <v>1</v>
      </c>
      <c r="K3" s="33" t="s">
        <v>39</v>
      </c>
      <c r="L3" s="33"/>
      <c r="M3" s="35" t="s">
        <v>1</v>
      </c>
      <c r="N3" s="33" t="s">
        <v>40</v>
      </c>
      <c r="O3" s="33"/>
      <c r="P3" s="35" t="s">
        <v>1</v>
      </c>
      <c r="Q3" s="33" t="s">
        <v>41</v>
      </c>
      <c r="R3" s="33"/>
      <c r="S3" s="35" t="s">
        <v>1</v>
      </c>
    </row>
    <row r="4" spans="1:19" ht="75" customHeight="1" x14ac:dyDescent="0.2">
      <c r="A4" s="22"/>
      <c r="B4" s="33"/>
      <c r="C4" s="33"/>
      <c r="D4" s="35"/>
      <c r="E4" s="33"/>
      <c r="F4" s="33"/>
      <c r="G4" s="35"/>
      <c r="H4" s="33"/>
      <c r="I4" s="33"/>
      <c r="J4" s="35"/>
      <c r="K4" s="33"/>
      <c r="L4" s="33"/>
      <c r="M4" s="35"/>
      <c r="N4" s="33"/>
      <c r="O4" s="33"/>
      <c r="P4" s="35"/>
      <c r="Q4" s="33"/>
      <c r="R4" s="33"/>
      <c r="S4" s="35"/>
    </row>
    <row r="5" spans="1:19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  <c r="Q5" s="4" t="s">
        <v>2</v>
      </c>
      <c r="R5" s="4" t="s">
        <v>3</v>
      </c>
      <c r="S5" s="4" t="s">
        <v>4</v>
      </c>
    </row>
    <row r="6" spans="1:19" ht="12.75" customHeight="1" x14ac:dyDescent="0.2">
      <c r="A6" s="5" t="s">
        <v>5</v>
      </c>
      <c r="B6" s="20">
        <v>37</v>
      </c>
      <c r="C6" s="20">
        <v>38</v>
      </c>
      <c r="D6" s="20">
        <v>39</v>
      </c>
      <c r="E6" s="20">
        <v>40</v>
      </c>
      <c r="F6" s="20">
        <v>41</v>
      </c>
      <c r="G6" s="20">
        <v>42</v>
      </c>
      <c r="H6" s="20">
        <v>43</v>
      </c>
      <c r="I6" s="20">
        <v>44</v>
      </c>
      <c r="J6" s="20">
        <v>45</v>
      </c>
      <c r="K6" s="20">
        <v>46</v>
      </c>
      <c r="L6" s="20">
        <v>47</v>
      </c>
      <c r="M6" s="20">
        <v>48</v>
      </c>
      <c r="N6" s="20">
        <v>49</v>
      </c>
      <c r="O6" s="20">
        <v>50</v>
      </c>
      <c r="P6" s="20">
        <v>51</v>
      </c>
      <c r="Q6" s="20">
        <v>52</v>
      </c>
      <c r="R6" s="20">
        <v>53</v>
      </c>
      <c r="S6" s="20">
        <v>54</v>
      </c>
    </row>
    <row r="7" spans="1:19" x14ac:dyDescent="0.2">
      <c r="A7" s="2" t="s">
        <v>6</v>
      </c>
      <c r="B7" s="11">
        <v>731</v>
      </c>
      <c r="C7" s="12">
        <v>609</v>
      </c>
      <c r="D7" s="19">
        <f>IF(ISERROR(C7-B7/B7)," ",(C7-B7)*100/B7)</f>
        <v>-16.689466484268127</v>
      </c>
      <c r="E7" s="11">
        <v>4041</v>
      </c>
      <c r="F7" s="12">
        <v>3057</v>
      </c>
      <c r="G7" s="19">
        <f>IF(ISERROR(F7-E7/E7)," ",(F7-E7)*100/E7)</f>
        <v>-24.350408314773571</v>
      </c>
      <c r="H7" s="11">
        <v>2631</v>
      </c>
      <c r="I7" s="12">
        <v>2219</v>
      </c>
      <c r="J7" s="19">
        <f>IF(ISERROR(I7-H7/H7)," ",(I7-H7)*100/H7)</f>
        <v>-15.659445077917141</v>
      </c>
      <c r="K7" s="11">
        <v>846</v>
      </c>
      <c r="L7" s="12">
        <v>719</v>
      </c>
      <c r="M7" s="19">
        <f>IF(ISERROR(L7-K7/K7)," ",(L7-K7)*100/K7)</f>
        <v>-15.011820330969266</v>
      </c>
      <c r="N7" s="11">
        <v>307</v>
      </c>
      <c r="O7" s="12">
        <v>231</v>
      </c>
      <c r="P7" s="19">
        <f>IF(ISERROR(O7-N7/N7)," ",(O7-N7)*100/N7)</f>
        <v>-24.755700325732899</v>
      </c>
      <c r="Q7" s="11">
        <v>65</v>
      </c>
      <c r="R7" s="12">
        <v>54</v>
      </c>
      <c r="S7" s="19">
        <f>IF(ISERROR(R7-Q7/Q7)," ",(R7-Q7)*100/Q7)</f>
        <v>-16.923076923076923</v>
      </c>
    </row>
    <row r="8" spans="1:19" x14ac:dyDescent="0.2">
      <c r="A8" s="6" t="s">
        <v>7</v>
      </c>
      <c r="B8" s="11">
        <v>465</v>
      </c>
      <c r="C8" s="12">
        <v>352</v>
      </c>
      <c r="D8" s="13">
        <f t="shared" ref="D8:D27" si="0">IF(ISERROR(C8-B8/B8)," ",(C8-B8)*100/B8)</f>
        <v>-24.301075268817204</v>
      </c>
      <c r="E8" s="11">
        <v>1957</v>
      </c>
      <c r="F8" s="12">
        <v>1757</v>
      </c>
      <c r="G8" s="13">
        <f t="shared" ref="G8:G27" si="1">IF(ISERROR(F8-E8/E8)," ",(F8-E8)*100/E8)</f>
        <v>-10.219724067450178</v>
      </c>
      <c r="H8" s="11">
        <v>1873</v>
      </c>
      <c r="I8" s="12">
        <v>1859</v>
      </c>
      <c r="J8" s="13">
        <f t="shared" ref="J8:J27" si="2">IF(ISERROR(I8-H8/H8)," ",(I8-H8)*100/H8)</f>
        <v>-0.7474639615589963</v>
      </c>
      <c r="K8" s="11">
        <v>1184</v>
      </c>
      <c r="L8" s="12">
        <v>1202</v>
      </c>
      <c r="M8" s="13">
        <f t="shared" ref="M8:M27" si="3">IF(ISERROR(L8-K8/K8)," ",(L8-K8)*100/K8)</f>
        <v>1.5202702702702702</v>
      </c>
      <c r="N8" s="11">
        <v>439</v>
      </c>
      <c r="O8" s="12">
        <v>418</v>
      </c>
      <c r="P8" s="13">
        <f t="shared" ref="P8:P27" si="4">IF(ISERROR(O8-N8/N8)," ",(O8-N8)*100/N8)</f>
        <v>-4.7835990888382689</v>
      </c>
      <c r="Q8" s="11">
        <v>101</v>
      </c>
      <c r="R8" s="12">
        <v>100</v>
      </c>
      <c r="S8" s="13">
        <f t="shared" ref="S8:S27" si="5">IF(ISERROR(R8-Q8/Q8)," ",(R8-Q8)*100/Q8)</f>
        <v>-0.99009900990099009</v>
      </c>
    </row>
    <row r="9" spans="1:19" x14ac:dyDescent="0.2">
      <c r="A9" s="6" t="s">
        <v>8</v>
      </c>
      <c r="B9" s="11">
        <v>348</v>
      </c>
      <c r="C9" s="12">
        <v>307</v>
      </c>
      <c r="D9" s="13">
        <f t="shared" si="0"/>
        <v>-11.781609195402298</v>
      </c>
      <c r="E9" s="11">
        <v>1691</v>
      </c>
      <c r="F9" s="12">
        <v>1540</v>
      </c>
      <c r="G9" s="13">
        <f t="shared" si="1"/>
        <v>-8.9296274393849799</v>
      </c>
      <c r="H9" s="11">
        <v>1455</v>
      </c>
      <c r="I9" s="12">
        <v>1392</v>
      </c>
      <c r="J9" s="13">
        <f t="shared" si="2"/>
        <v>-4.3298969072164946</v>
      </c>
      <c r="K9" s="11">
        <v>746</v>
      </c>
      <c r="L9" s="12">
        <v>718</v>
      </c>
      <c r="M9" s="13">
        <f t="shared" si="3"/>
        <v>-3.7533512064343162</v>
      </c>
      <c r="N9" s="11">
        <v>257</v>
      </c>
      <c r="O9" s="12">
        <v>258</v>
      </c>
      <c r="P9" s="13">
        <f t="shared" si="4"/>
        <v>0.38910505836575876</v>
      </c>
      <c r="Q9" s="11">
        <v>55</v>
      </c>
      <c r="R9" s="12">
        <v>78</v>
      </c>
      <c r="S9" s="13">
        <f t="shared" si="5"/>
        <v>41.81818181818182</v>
      </c>
    </row>
    <row r="10" spans="1:19" x14ac:dyDescent="0.2">
      <c r="A10" s="6" t="s">
        <v>9</v>
      </c>
      <c r="B10" s="11">
        <v>890</v>
      </c>
      <c r="C10" s="12">
        <v>945</v>
      </c>
      <c r="D10" s="13">
        <f t="shared" si="0"/>
        <v>6.1797752808988768</v>
      </c>
      <c r="E10" s="11">
        <v>3929</v>
      </c>
      <c r="F10" s="12">
        <v>4146</v>
      </c>
      <c r="G10" s="13">
        <f t="shared" si="1"/>
        <v>5.5230338508526344</v>
      </c>
      <c r="H10" s="11">
        <v>3314</v>
      </c>
      <c r="I10" s="12">
        <v>3901</v>
      </c>
      <c r="J10" s="13">
        <f t="shared" si="2"/>
        <v>17.712733856366928</v>
      </c>
      <c r="K10" s="11">
        <v>1643</v>
      </c>
      <c r="L10" s="12">
        <v>1769</v>
      </c>
      <c r="M10" s="13">
        <f t="shared" si="3"/>
        <v>7.6688983566646378</v>
      </c>
      <c r="N10" s="11">
        <v>494</v>
      </c>
      <c r="O10" s="12">
        <v>559</v>
      </c>
      <c r="P10" s="13">
        <f t="shared" si="4"/>
        <v>13.157894736842104</v>
      </c>
      <c r="Q10" s="11">
        <v>137</v>
      </c>
      <c r="R10" s="12">
        <v>143</v>
      </c>
      <c r="S10" s="13">
        <f t="shared" si="5"/>
        <v>4.3795620437956204</v>
      </c>
    </row>
    <row r="11" spans="1:19" x14ac:dyDescent="0.2">
      <c r="A11" s="6" t="s">
        <v>10</v>
      </c>
      <c r="B11" s="11">
        <v>713</v>
      </c>
      <c r="C11" s="12">
        <v>630</v>
      </c>
      <c r="D11" s="13">
        <f t="shared" si="0"/>
        <v>-11.640953716690042</v>
      </c>
      <c r="E11" s="11">
        <v>3224</v>
      </c>
      <c r="F11" s="12">
        <v>3006</v>
      </c>
      <c r="G11" s="13">
        <f t="shared" si="1"/>
        <v>-6.7617866004962783</v>
      </c>
      <c r="H11" s="11">
        <v>3595</v>
      </c>
      <c r="I11" s="12">
        <v>3747</v>
      </c>
      <c r="J11" s="13">
        <f t="shared" si="2"/>
        <v>4.2280945757997221</v>
      </c>
      <c r="K11" s="11">
        <v>2451</v>
      </c>
      <c r="L11" s="12">
        <v>2585</v>
      </c>
      <c r="M11" s="13">
        <f t="shared" si="3"/>
        <v>5.4671562627498984</v>
      </c>
      <c r="N11" s="11">
        <v>924</v>
      </c>
      <c r="O11" s="12">
        <v>1038</v>
      </c>
      <c r="P11" s="13">
        <f t="shared" si="4"/>
        <v>12.337662337662337</v>
      </c>
      <c r="Q11" s="11">
        <v>267</v>
      </c>
      <c r="R11" s="12">
        <v>317</v>
      </c>
      <c r="S11" s="13">
        <f t="shared" si="5"/>
        <v>18.726591760299627</v>
      </c>
    </row>
    <row r="12" spans="1:19" x14ac:dyDescent="0.2">
      <c r="A12" s="6" t="s">
        <v>11</v>
      </c>
      <c r="B12" s="11">
        <v>220</v>
      </c>
      <c r="C12" s="12">
        <v>143</v>
      </c>
      <c r="D12" s="13">
        <f t="shared" si="0"/>
        <v>-35</v>
      </c>
      <c r="E12" s="11">
        <v>1122</v>
      </c>
      <c r="F12" s="12">
        <v>889</v>
      </c>
      <c r="G12" s="13">
        <f t="shared" si="1"/>
        <v>-20.766488413547236</v>
      </c>
      <c r="H12" s="11">
        <v>881</v>
      </c>
      <c r="I12" s="12">
        <v>790</v>
      </c>
      <c r="J12" s="13">
        <f t="shared" si="2"/>
        <v>-10.329171396140749</v>
      </c>
      <c r="K12" s="11">
        <v>343</v>
      </c>
      <c r="L12" s="12">
        <v>272</v>
      </c>
      <c r="M12" s="13">
        <f t="shared" si="3"/>
        <v>-20.699708454810494</v>
      </c>
      <c r="N12" s="11">
        <v>123</v>
      </c>
      <c r="O12" s="12">
        <v>110</v>
      </c>
      <c r="P12" s="13">
        <f t="shared" si="4"/>
        <v>-10.56910569105691</v>
      </c>
      <c r="Q12" s="11">
        <v>34</v>
      </c>
      <c r="R12" s="12">
        <v>29</v>
      </c>
      <c r="S12" s="13">
        <f t="shared" si="5"/>
        <v>-14.705882352941176</v>
      </c>
    </row>
    <row r="13" spans="1:19" x14ac:dyDescent="0.2">
      <c r="A13" s="6" t="s">
        <v>12</v>
      </c>
      <c r="B13" s="11">
        <v>716</v>
      </c>
      <c r="C13" s="12">
        <v>611</v>
      </c>
      <c r="D13" s="13">
        <f t="shared" si="0"/>
        <v>-14.664804469273744</v>
      </c>
      <c r="E13" s="11">
        <v>3321</v>
      </c>
      <c r="F13" s="12">
        <v>2613</v>
      </c>
      <c r="G13" s="13">
        <f t="shared" si="1"/>
        <v>-21.318879855465223</v>
      </c>
      <c r="H13" s="11">
        <v>3880</v>
      </c>
      <c r="I13" s="12">
        <v>3291</v>
      </c>
      <c r="J13" s="13">
        <f t="shared" si="2"/>
        <v>-15.18041237113402</v>
      </c>
      <c r="K13" s="11">
        <v>1933</v>
      </c>
      <c r="L13" s="12">
        <v>1698</v>
      </c>
      <c r="M13" s="13">
        <f t="shared" si="3"/>
        <v>-12.157268494568029</v>
      </c>
      <c r="N13" s="11">
        <v>693</v>
      </c>
      <c r="O13" s="12">
        <v>609</v>
      </c>
      <c r="P13" s="13">
        <f t="shared" si="4"/>
        <v>-12.121212121212121</v>
      </c>
      <c r="Q13" s="11">
        <v>211</v>
      </c>
      <c r="R13" s="12">
        <v>204</v>
      </c>
      <c r="S13" s="13">
        <f t="shared" si="5"/>
        <v>-3.3175355450236967</v>
      </c>
    </row>
    <row r="14" spans="1:19" x14ac:dyDescent="0.2">
      <c r="A14" s="6" t="s">
        <v>13</v>
      </c>
      <c r="B14" s="11">
        <v>410</v>
      </c>
      <c r="C14" s="12">
        <v>334</v>
      </c>
      <c r="D14" s="13">
        <f t="shared" si="0"/>
        <v>-18.536585365853657</v>
      </c>
      <c r="E14" s="11">
        <v>1567</v>
      </c>
      <c r="F14" s="12">
        <v>1629</v>
      </c>
      <c r="G14" s="13">
        <f t="shared" si="1"/>
        <v>3.9566049776643268</v>
      </c>
      <c r="H14" s="11">
        <v>1502</v>
      </c>
      <c r="I14" s="12">
        <v>1414</v>
      </c>
      <c r="J14" s="13">
        <f t="shared" si="2"/>
        <v>-5.8588548601864181</v>
      </c>
      <c r="K14" s="11">
        <v>988</v>
      </c>
      <c r="L14" s="12">
        <v>878</v>
      </c>
      <c r="M14" s="13">
        <f t="shared" si="3"/>
        <v>-11.133603238866396</v>
      </c>
      <c r="N14" s="11">
        <v>353</v>
      </c>
      <c r="O14" s="12">
        <v>354</v>
      </c>
      <c r="P14" s="13">
        <f t="shared" si="4"/>
        <v>0.28328611898016998</v>
      </c>
      <c r="Q14" s="11">
        <v>73</v>
      </c>
      <c r="R14" s="12">
        <v>86</v>
      </c>
      <c r="S14" s="13">
        <f t="shared" si="5"/>
        <v>17.80821917808219</v>
      </c>
    </row>
    <row r="15" spans="1:19" x14ac:dyDescent="0.2">
      <c r="A15" s="6" t="s">
        <v>14</v>
      </c>
      <c r="B15" s="11">
        <v>362</v>
      </c>
      <c r="C15" s="12">
        <v>250</v>
      </c>
      <c r="D15" s="13">
        <f t="shared" si="0"/>
        <v>-30.939226519337016</v>
      </c>
      <c r="E15" s="11">
        <v>1816</v>
      </c>
      <c r="F15" s="12">
        <v>1569</v>
      </c>
      <c r="G15" s="13">
        <f t="shared" si="1"/>
        <v>-13.601321585903083</v>
      </c>
      <c r="H15" s="11">
        <v>1649</v>
      </c>
      <c r="I15" s="12">
        <v>1433</v>
      </c>
      <c r="J15" s="13">
        <f t="shared" si="2"/>
        <v>-13.098847786537295</v>
      </c>
      <c r="K15" s="11">
        <v>849</v>
      </c>
      <c r="L15" s="12">
        <v>783</v>
      </c>
      <c r="M15" s="13">
        <f t="shared" si="3"/>
        <v>-7.7738515901060072</v>
      </c>
      <c r="N15" s="11">
        <v>369</v>
      </c>
      <c r="O15" s="12">
        <v>377</v>
      </c>
      <c r="P15" s="13">
        <f t="shared" si="4"/>
        <v>2.168021680216802</v>
      </c>
      <c r="Q15" s="11">
        <v>88</v>
      </c>
      <c r="R15" s="12">
        <v>103</v>
      </c>
      <c r="S15" s="13">
        <f t="shared" si="5"/>
        <v>17.045454545454547</v>
      </c>
    </row>
    <row r="16" spans="1:19" x14ac:dyDescent="0.2">
      <c r="A16" s="6" t="s">
        <v>15</v>
      </c>
      <c r="B16" s="11">
        <v>472</v>
      </c>
      <c r="C16" s="12">
        <v>429</v>
      </c>
      <c r="D16" s="13">
        <f t="shared" si="0"/>
        <v>-9.1101694915254239</v>
      </c>
      <c r="E16" s="11">
        <v>2582</v>
      </c>
      <c r="F16" s="12">
        <v>2066</v>
      </c>
      <c r="G16" s="13">
        <f t="shared" si="1"/>
        <v>-19.984508133230054</v>
      </c>
      <c r="H16" s="11">
        <v>2393</v>
      </c>
      <c r="I16" s="12">
        <v>2135</v>
      </c>
      <c r="J16" s="13">
        <f t="shared" si="2"/>
        <v>-10.781445883827832</v>
      </c>
      <c r="K16" s="11">
        <v>1157</v>
      </c>
      <c r="L16" s="12">
        <v>1135</v>
      </c>
      <c r="M16" s="13">
        <f t="shared" si="3"/>
        <v>-1.9014693171996542</v>
      </c>
      <c r="N16" s="11">
        <v>403</v>
      </c>
      <c r="O16" s="12">
        <v>388</v>
      </c>
      <c r="P16" s="13">
        <f t="shared" si="4"/>
        <v>-3.7220843672456576</v>
      </c>
      <c r="Q16" s="11">
        <v>106</v>
      </c>
      <c r="R16" s="12">
        <v>113</v>
      </c>
      <c r="S16" s="13">
        <f t="shared" si="5"/>
        <v>6.6037735849056602</v>
      </c>
    </row>
    <row r="17" spans="1:19" x14ac:dyDescent="0.2">
      <c r="A17" s="6" t="s">
        <v>16</v>
      </c>
      <c r="B17" s="11">
        <v>293</v>
      </c>
      <c r="C17" s="12">
        <v>234</v>
      </c>
      <c r="D17" s="13">
        <f t="shared" si="0"/>
        <v>-20.136518771331058</v>
      </c>
      <c r="E17" s="11">
        <v>1346</v>
      </c>
      <c r="F17" s="12">
        <v>1223</v>
      </c>
      <c r="G17" s="13">
        <f t="shared" si="1"/>
        <v>-9.1381872213967306</v>
      </c>
      <c r="H17" s="11">
        <v>1133</v>
      </c>
      <c r="I17" s="12">
        <v>1187</v>
      </c>
      <c r="J17" s="13">
        <f t="shared" si="2"/>
        <v>4.7661076787290382</v>
      </c>
      <c r="K17" s="11">
        <v>471</v>
      </c>
      <c r="L17" s="12">
        <v>484</v>
      </c>
      <c r="M17" s="13">
        <f t="shared" si="3"/>
        <v>2.7600849256900211</v>
      </c>
      <c r="N17" s="11">
        <v>175</v>
      </c>
      <c r="O17" s="12">
        <v>178</v>
      </c>
      <c r="P17" s="13">
        <f t="shared" si="4"/>
        <v>1.7142857142857142</v>
      </c>
      <c r="Q17" s="11">
        <v>48</v>
      </c>
      <c r="R17" s="12">
        <v>33</v>
      </c>
      <c r="S17" s="13">
        <f t="shared" si="5"/>
        <v>-31.25</v>
      </c>
    </row>
    <row r="18" spans="1:19" x14ac:dyDescent="0.2">
      <c r="A18" s="6" t="s">
        <v>17</v>
      </c>
      <c r="B18" s="11">
        <v>527</v>
      </c>
      <c r="C18" s="12">
        <v>475</v>
      </c>
      <c r="D18" s="13">
        <f t="shared" si="0"/>
        <v>-9.8671726755218216</v>
      </c>
      <c r="E18" s="11">
        <v>2154</v>
      </c>
      <c r="F18" s="12">
        <v>1738</v>
      </c>
      <c r="G18" s="13">
        <f t="shared" si="1"/>
        <v>-19.312906220984214</v>
      </c>
      <c r="H18" s="11">
        <v>2419</v>
      </c>
      <c r="I18" s="12">
        <v>1981</v>
      </c>
      <c r="J18" s="13">
        <f t="shared" si="2"/>
        <v>-18.106655642827615</v>
      </c>
      <c r="K18" s="11">
        <v>1164</v>
      </c>
      <c r="L18" s="12">
        <v>918</v>
      </c>
      <c r="M18" s="13">
        <f t="shared" si="3"/>
        <v>-21.134020618556701</v>
      </c>
      <c r="N18" s="11">
        <v>390</v>
      </c>
      <c r="O18" s="12">
        <v>376</v>
      </c>
      <c r="P18" s="13">
        <f t="shared" si="4"/>
        <v>-3.5897435897435899</v>
      </c>
      <c r="Q18" s="11">
        <v>131</v>
      </c>
      <c r="R18" s="12">
        <v>109</v>
      </c>
      <c r="S18" s="13">
        <f t="shared" si="5"/>
        <v>-16.793893129770993</v>
      </c>
    </row>
    <row r="19" spans="1:19" x14ac:dyDescent="0.2">
      <c r="A19" s="6" t="s">
        <v>18</v>
      </c>
      <c r="B19" s="11">
        <v>293</v>
      </c>
      <c r="C19" s="12">
        <v>234</v>
      </c>
      <c r="D19" s="13">
        <f t="shared" si="0"/>
        <v>-20.136518771331058</v>
      </c>
      <c r="E19" s="11">
        <v>1346</v>
      </c>
      <c r="F19" s="12">
        <v>1223</v>
      </c>
      <c r="G19" s="13">
        <f t="shared" si="1"/>
        <v>-9.1381872213967306</v>
      </c>
      <c r="H19" s="11">
        <v>1133</v>
      </c>
      <c r="I19" s="12">
        <v>1187</v>
      </c>
      <c r="J19" s="13">
        <f t="shared" si="2"/>
        <v>4.7661076787290382</v>
      </c>
      <c r="K19" s="11">
        <v>471</v>
      </c>
      <c r="L19" s="12">
        <v>484</v>
      </c>
      <c r="M19" s="13">
        <f t="shared" si="3"/>
        <v>2.7600849256900211</v>
      </c>
      <c r="N19" s="11">
        <v>175</v>
      </c>
      <c r="O19" s="12">
        <v>178</v>
      </c>
      <c r="P19" s="13">
        <f t="shared" si="4"/>
        <v>1.7142857142857142</v>
      </c>
      <c r="Q19" s="11">
        <v>48</v>
      </c>
      <c r="R19" s="12">
        <v>33</v>
      </c>
      <c r="S19" s="13">
        <f t="shared" si="5"/>
        <v>-31.25</v>
      </c>
    </row>
    <row r="20" spans="1:19" x14ac:dyDescent="0.2">
      <c r="A20" s="6" t="s">
        <v>19</v>
      </c>
      <c r="B20" s="11">
        <v>293</v>
      </c>
      <c r="C20" s="12">
        <v>173</v>
      </c>
      <c r="D20" s="13">
        <f t="shared" si="0"/>
        <v>-40.955631399317404</v>
      </c>
      <c r="E20" s="11">
        <v>1598</v>
      </c>
      <c r="F20" s="12">
        <v>1091</v>
      </c>
      <c r="G20" s="13">
        <f t="shared" si="1"/>
        <v>-31.727158948685858</v>
      </c>
      <c r="H20" s="11">
        <v>1808</v>
      </c>
      <c r="I20" s="12">
        <v>1406</v>
      </c>
      <c r="J20" s="13">
        <f t="shared" si="2"/>
        <v>-22.234513274336283</v>
      </c>
      <c r="K20" s="11">
        <v>745</v>
      </c>
      <c r="L20" s="12">
        <v>573</v>
      </c>
      <c r="M20" s="13">
        <f t="shared" si="3"/>
        <v>-23.087248322147651</v>
      </c>
      <c r="N20" s="11">
        <v>334</v>
      </c>
      <c r="O20" s="12">
        <v>275</v>
      </c>
      <c r="P20" s="13">
        <f t="shared" si="4"/>
        <v>-17.664670658682635</v>
      </c>
      <c r="Q20" s="11">
        <v>115</v>
      </c>
      <c r="R20" s="12">
        <v>113</v>
      </c>
      <c r="S20" s="13">
        <f t="shared" si="5"/>
        <v>-1.7391304347826086</v>
      </c>
    </row>
    <row r="21" spans="1:19" x14ac:dyDescent="0.2">
      <c r="A21" s="6" t="s">
        <v>20</v>
      </c>
      <c r="B21" s="11">
        <v>253</v>
      </c>
      <c r="C21" s="12">
        <v>254</v>
      </c>
      <c r="D21" s="13">
        <f t="shared" si="0"/>
        <v>0.39525691699604742</v>
      </c>
      <c r="E21" s="11">
        <v>1392</v>
      </c>
      <c r="F21" s="12">
        <v>1242</v>
      </c>
      <c r="G21" s="13">
        <f t="shared" si="1"/>
        <v>-10.775862068965518</v>
      </c>
      <c r="H21" s="11">
        <v>1578</v>
      </c>
      <c r="I21" s="12">
        <v>1561</v>
      </c>
      <c r="J21" s="13">
        <f t="shared" si="2"/>
        <v>-1.0773130544993663</v>
      </c>
      <c r="K21" s="11">
        <v>841</v>
      </c>
      <c r="L21" s="12">
        <v>925</v>
      </c>
      <c r="M21" s="13">
        <f t="shared" si="3"/>
        <v>9.988109393579073</v>
      </c>
      <c r="N21" s="11">
        <v>374</v>
      </c>
      <c r="O21" s="12">
        <v>376</v>
      </c>
      <c r="P21" s="13">
        <f t="shared" si="4"/>
        <v>0.53475935828877008</v>
      </c>
      <c r="Q21" s="11">
        <v>92</v>
      </c>
      <c r="R21" s="12">
        <v>104</v>
      </c>
      <c r="S21" s="13">
        <f t="shared" si="5"/>
        <v>13.043478260869565</v>
      </c>
    </row>
    <row r="22" spans="1:19" x14ac:dyDescent="0.2">
      <c r="A22" s="6" t="s">
        <v>87</v>
      </c>
      <c r="B22" s="11">
        <v>382</v>
      </c>
      <c r="C22" s="12">
        <v>407</v>
      </c>
      <c r="D22" s="13">
        <f t="shared" si="0"/>
        <v>6.5445026178010473</v>
      </c>
      <c r="E22" s="11">
        <v>1377</v>
      </c>
      <c r="F22" s="12">
        <v>1309</v>
      </c>
      <c r="G22" s="13">
        <f t="shared" si="1"/>
        <v>-4.9382716049382713</v>
      </c>
      <c r="H22" s="11">
        <v>981</v>
      </c>
      <c r="I22" s="12">
        <v>1099</v>
      </c>
      <c r="J22" s="13">
        <f t="shared" si="2"/>
        <v>12.028542303771662</v>
      </c>
      <c r="K22" s="11">
        <v>504</v>
      </c>
      <c r="L22" s="12">
        <v>567</v>
      </c>
      <c r="M22" s="13">
        <f t="shared" si="3"/>
        <v>12.5</v>
      </c>
      <c r="N22" s="11">
        <v>259</v>
      </c>
      <c r="O22" s="12">
        <v>268</v>
      </c>
      <c r="P22" s="13">
        <f t="shared" si="4"/>
        <v>3.4749034749034751</v>
      </c>
      <c r="Q22" s="11">
        <v>46</v>
      </c>
      <c r="R22" s="12">
        <v>76</v>
      </c>
      <c r="S22" s="13">
        <f t="shared" si="5"/>
        <v>65.217391304347828</v>
      </c>
    </row>
    <row r="23" spans="1:19" x14ac:dyDescent="0.2">
      <c r="A23" s="6" t="s">
        <v>89</v>
      </c>
      <c r="B23" s="11">
        <v>453</v>
      </c>
      <c r="C23" s="12">
        <v>379</v>
      </c>
      <c r="D23" s="13">
        <f t="shared" si="0"/>
        <v>-16.335540838852097</v>
      </c>
      <c r="E23" s="11">
        <v>1810</v>
      </c>
      <c r="F23" s="12">
        <v>1688</v>
      </c>
      <c r="G23" s="13">
        <f t="shared" si="1"/>
        <v>-6.7403314917127073</v>
      </c>
      <c r="H23" s="11">
        <v>1563</v>
      </c>
      <c r="I23" s="12">
        <v>1423</v>
      </c>
      <c r="J23" s="13">
        <f t="shared" si="2"/>
        <v>-8.9571337172104926</v>
      </c>
      <c r="K23" s="11">
        <v>938</v>
      </c>
      <c r="L23" s="12">
        <v>860</v>
      </c>
      <c r="M23" s="13">
        <f t="shared" si="3"/>
        <v>-8.3155650319829419</v>
      </c>
      <c r="N23" s="11">
        <v>431</v>
      </c>
      <c r="O23" s="12">
        <v>384</v>
      </c>
      <c r="P23" s="13">
        <f t="shared" si="4"/>
        <v>-10.904872389791183</v>
      </c>
      <c r="Q23" s="11">
        <v>109</v>
      </c>
      <c r="R23" s="12">
        <v>116</v>
      </c>
      <c r="S23" s="13">
        <f t="shared" si="5"/>
        <v>6.4220183486238529</v>
      </c>
    </row>
    <row r="24" spans="1:19" x14ac:dyDescent="0.2">
      <c r="A24" s="7" t="s">
        <v>21</v>
      </c>
      <c r="B24" s="11">
        <v>109</v>
      </c>
      <c r="C24" s="12">
        <v>71</v>
      </c>
      <c r="D24" s="13">
        <f t="shared" si="0"/>
        <v>-34.862385321100916</v>
      </c>
      <c r="E24" s="11">
        <v>587</v>
      </c>
      <c r="F24" s="12">
        <v>438</v>
      </c>
      <c r="G24" s="13">
        <f t="shared" si="1"/>
        <v>-25.383304940374789</v>
      </c>
      <c r="H24" s="11">
        <v>585</v>
      </c>
      <c r="I24" s="12">
        <v>532</v>
      </c>
      <c r="J24" s="13">
        <f t="shared" si="2"/>
        <v>-9.0598290598290596</v>
      </c>
      <c r="K24" s="11">
        <v>324</v>
      </c>
      <c r="L24" s="12">
        <v>279</v>
      </c>
      <c r="M24" s="13">
        <f t="shared" si="3"/>
        <v>-13.888888888888889</v>
      </c>
      <c r="N24" s="11">
        <v>134</v>
      </c>
      <c r="O24" s="12">
        <v>108</v>
      </c>
      <c r="P24" s="13">
        <f t="shared" si="4"/>
        <v>-19.402985074626866</v>
      </c>
      <c r="Q24" s="11">
        <v>21</v>
      </c>
      <c r="R24" s="12">
        <v>23</v>
      </c>
      <c r="S24" s="13">
        <f t="shared" si="5"/>
        <v>9.5238095238095237</v>
      </c>
    </row>
    <row r="25" spans="1:19" ht="15.75" customHeight="1" x14ac:dyDescent="0.2">
      <c r="A25" s="8" t="s">
        <v>22</v>
      </c>
      <c r="B25" s="11">
        <v>47</v>
      </c>
      <c r="C25" s="12">
        <v>51</v>
      </c>
      <c r="D25" s="13">
        <f t="shared" si="0"/>
        <v>8.5106382978723403</v>
      </c>
      <c r="E25" s="11">
        <v>127</v>
      </c>
      <c r="F25" s="12">
        <v>101</v>
      </c>
      <c r="G25" s="13">
        <f t="shared" si="1"/>
        <v>-20.472440944881889</v>
      </c>
      <c r="H25" s="11">
        <v>80</v>
      </c>
      <c r="I25" s="12">
        <v>68</v>
      </c>
      <c r="J25" s="13">
        <f t="shared" si="2"/>
        <v>-15</v>
      </c>
      <c r="K25" s="11">
        <v>34</v>
      </c>
      <c r="L25" s="12">
        <v>25</v>
      </c>
      <c r="M25" s="13">
        <f t="shared" si="3"/>
        <v>-26.470588235294116</v>
      </c>
      <c r="N25" s="11">
        <v>9</v>
      </c>
      <c r="O25" s="12">
        <v>7</v>
      </c>
      <c r="P25" s="13">
        <f t="shared" si="4"/>
        <v>-22.222222222222221</v>
      </c>
      <c r="Q25" s="11">
        <v>0</v>
      </c>
      <c r="R25" s="12">
        <v>0</v>
      </c>
      <c r="S25" s="13" t="str">
        <f t="shared" si="5"/>
        <v xml:space="preserve"> </v>
      </c>
    </row>
    <row r="26" spans="1:19" x14ac:dyDescent="0.2">
      <c r="A26" s="6" t="s">
        <v>23</v>
      </c>
      <c r="B26" s="11">
        <v>24</v>
      </c>
      <c r="C26" s="12">
        <v>20</v>
      </c>
      <c r="D26" s="13">
        <f t="shared" si="0"/>
        <v>-16.666666666666668</v>
      </c>
      <c r="E26" s="11">
        <v>110</v>
      </c>
      <c r="F26" s="12">
        <v>123</v>
      </c>
      <c r="G26" s="13">
        <f t="shared" si="1"/>
        <v>11.818181818181818</v>
      </c>
      <c r="H26" s="11">
        <v>123</v>
      </c>
      <c r="I26" s="12">
        <v>95</v>
      </c>
      <c r="J26" s="13">
        <f t="shared" si="2"/>
        <v>-22.764227642276424</v>
      </c>
      <c r="K26" s="11">
        <v>42</v>
      </c>
      <c r="L26" s="12">
        <v>54</v>
      </c>
      <c r="M26" s="13">
        <f t="shared" si="3"/>
        <v>28.571428571428573</v>
      </c>
      <c r="N26" s="11">
        <v>20</v>
      </c>
      <c r="O26" s="12">
        <v>20</v>
      </c>
      <c r="P26" s="13">
        <f t="shared" si="4"/>
        <v>0</v>
      </c>
      <c r="Q26" s="11">
        <v>2</v>
      </c>
      <c r="R26" s="12">
        <v>4</v>
      </c>
      <c r="S26" s="13">
        <f t="shared" si="5"/>
        <v>100</v>
      </c>
    </row>
    <row r="27" spans="1:19" s="10" customFormat="1" ht="24.75" customHeight="1" x14ac:dyDescent="0.2">
      <c r="A27" s="9" t="s">
        <v>90</v>
      </c>
      <c r="B27" s="14">
        <v>7893</v>
      </c>
      <c r="C27" s="15">
        <v>6829</v>
      </c>
      <c r="D27" s="16">
        <f t="shared" si="0"/>
        <v>-13.480298999113138</v>
      </c>
      <c r="E27" s="14">
        <v>36722</v>
      </c>
      <c r="F27" s="15">
        <v>32089</v>
      </c>
      <c r="G27" s="16">
        <f t="shared" si="1"/>
        <v>-12.616415227928762</v>
      </c>
      <c r="H27" s="14">
        <v>34298</v>
      </c>
      <c r="I27" s="15">
        <v>32379</v>
      </c>
      <c r="J27" s="16">
        <f t="shared" si="2"/>
        <v>-5.5950784302291678</v>
      </c>
      <c r="K27" s="14">
        <v>17724</v>
      </c>
      <c r="L27" s="15">
        <v>17008</v>
      </c>
      <c r="M27" s="16">
        <f t="shared" si="3"/>
        <v>-4.0397201534642289</v>
      </c>
      <c r="N27" s="14">
        <v>6713</v>
      </c>
      <c r="O27" s="15">
        <v>6527</v>
      </c>
      <c r="P27" s="16">
        <f t="shared" si="4"/>
        <v>-2.7707433338298824</v>
      </c>
      <c r="Q27" s="14">
        <v>1784</v>
      </c>
      <c r="R27" s="15">
        <v>1852</v>
      </c>
      <c r="S27" s="16">
        <f t="shared" si="5"/>
        <v>3.811659192825112</v>
      </c>
    </row>
    <row r="29" spans="1:19" x14ac:dyDescent="0.2">
      <c r="A29" s="10"/>
    </row>
  </sheetData>
  <mergeCells count="13">
    <mergeCell ref="K3:L4"/>
    <mergeCell ref="A3:A5"/>
    <mergeCell ref="B3:C4"/>
    <mergeCell ref="E3:F4"/>
    <mergeCell ref="H3:I4"/>
    <mergeCell ref="J3:J4"/>
    <mergeCell ref="G3:G4"/>
    <mergeCell ref="D3:D4"/>
    <mergeCell ref="M3:M4"/>
    <mergeCell ref="N3:O4"/>
    <mergeCell ref="P3:P4"/>
    <mergeCell ref="Q3:R4"/>
    <mergeCell ref="S3:S4"/>
  </mergeCells>
  <pageMargins left="0.25" right="0.22" top="0.66" bottom="0.22" header="0.5" footer="0.22"/>
  <pageSetup paperSize="9" scale="7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x14ac:dyDescent="0.2">
      <c r="A1" s="10" t="s">
        <v>66</v>
      </c>
    </row>
    <row r="3" spans="1:16" ht="12.75" customHeight="1" x14ac:dyDescent="0.2">
      <c r="A3" s="21" t="s">
        <v>0</v>
      </c>
      <c r="B3" s="34" t="s">
        <v>42</v>
      </c>
      <c r="C3" s="34"/>
      <c r="D3" s="35" t="s">
        <v>1</v>
      </c>
      <c r="E3" s="34" t="s">
        <v>43</v>
      </c>
      <c r="F3" s="34"/>
      <c r="G3" s="35" t="s">
        <v>1</v>
      </c>
      <c r="H3" s="34" t="s">
        <v>44</v>
      </c>
      <c r="I3" s="34"/>
      <c r="J3" s="35" t="s">
        <v>1</v>
      </c>
      <c r="K3" s="34" t="s">
        <v>45</v>
      </c>
      <c r="L3" s="34"/>
      <c r="M3" s="35" t="s">
        <v>1</v>
      </c>
      <c r="N3" s="34" t="s">
        <v>46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55</v>
      </c>
      <c r="C6" s="20">
        <v>56</v>
      </c>
      <c r="D6" s="20">
        <v>57</v>
      </c>
      <c r="E6" s="20">
        <v>58</v>
      </c>
      <c r="F6" s="20">
        <v>59</v>
      </c>
      <c r="G6" s="20">
        <v>60</v>
      </c>
      <c r="H6" s="20">
        <v>61</v>
      </c>
      <c r="I6" s="20">
        <v>62</v>
      </c>
      <c r="J6" s="20">
        <v>63</v>
      </c>
      <c r="K6" s="20">
        <v>64</v>
      </c>
      <c r="L6" s="20">
        <v>65</v>
      </c>
      <c r="M6" s="20">
        <v>66</v>
      </c>
      <c r="N6" s="20">
        <v>67</v>
      </c>
      <c r="O6" s="20">
        <v>68</v>
      </c>
      <c r="P6" s="20">
        <v>69</v>
      </c>
    </row>
    <row r="7" spans="1:16" x14ac:dyDescent="0.2">
      <c r="A7" s="2" t="s">
        <v>6</v>
      </c>
      <c r="B7" s="11">
        <v>397</v>
      </c>
      <c r="C7" s="12">
        <v>340</v>
      </c>
      <c r="D7" s="19">
        <f>IF(ISERROR(C7-B7/B7)," ",(C7-B7)*100/B7)</f>
        <v>-14.357682619647354</v>
      </c>
      <c r="E7" s="11">
        <v>156</v>
      </c>
      <c r="F7" s="12">
        <v>115</v>
      </c>
      <c r="G7" s="19">
        <f>IF(ISERROR(F7-E7/E7)," ",(F7-E7)*100/E7)</f>
        <v>-26.282051282051281</v>
      </c>
      <c r="H7" s="11">
        <v>76</v>
      </c>
      <c r="I7" s="12">
        <v>67</v>
      </c>
      <c r="J7" s="19">
        <f>IF(ISERROR(I7-H7/H7)," ",(I7-H7)*100/H7)</f>
        <v>-11.842105263157896</v>
      </c>
      <c r="K7" s="11">
        <v>253</v>
      </c>
      <c r="L7" s="12">
        <v>185</v>
      </c>
      <c r="M7" s="19">
        <f>IF(ISERROR(L7-K7/K7)," ",(L7-K7)*100/K7)</f>
        <v>-26.877470355731226</v>
      </c>
      <c r="N7" s="11">
        <v>6441</v>
      </c>
      <c r="O7" s="12">
        <v>5595</v>
      </c>
      <c r="P7" s="19">
        <f>IF(ISERROR(O7-N7/N7)," ",(O7-N7)*100/N7)</f>
        <v>-13.134606427573358</v>
      </c>
    </row>
    <row r="8" spans="1:16" x14ac:dyDescent="0.2">
      <c r="A8" s="6" t="s">
        <v>7</v>
      </c>
      <c r="B8" s="11">
        <v>727</v>
      </c>
      <c r="C8" s="12">
        <v>643</v>
      </c>
      <c r="D8" s="13">
        <f t="shared" ref="D8:D27" si="0">IF(ISERROR(C8-B8/B8)," ",(C8-B8)*100/B8)</f>
        <v>-11.554332874828061</v>
      </c>
      <c r="E8" s="11">
        <v>86</v>
      </c>
      <c r="F8" s="12">
        <v>93</v>
      </c>
      <c r="G8" s="13">
        <f t="shared" ref="G8:G27" si="1">IF(ISERROR(F8-E8/E8)," ",(F8-E8)*100/E8)</f>
        <v>8.1395348837209305</v>
      </c>
      <c r="H8" s="11">
        <v>78</v>
      </c>
      <c r="I8" s="12">
        <v>82</v>
      </c>
      <c r="J8" s="13">
        <f t="shared" ref="J8:J27" si="2">IF(ISERROR(I8-H8/H8)," ",(I8-H8)*100/H8)</f>
        <v>5.1282051282051286</v>
      </c>
      <c r="K8" s="11">
        <v>162</v>
      </c>
      <c r="L8" s="12">
        <v>143</v>
      </c>
      <c r="M8" s="13">
        <f t="shared" ref="M8:M27" si="3">IF(ISERROR(L8-K8/K8)," ",(L8-K8)*100/K8)</f>
        <v>-11.728395061728396</v>
      </c>
      <c r="N8" s="11">
        <v>4607</v>
      </c>
      <c r="O8" s="12">
        <v>4358</v>
      </c>
      <c r="P8" s="13">
        <f t="shared" ref="P8:P27" si="4">IF(ISERROR(O8-N8/N8)," ",(O8-N8)*100/N8)</f>
        <v>-5.4048187540698933</v>
      </c>
    </row>
    <row r="9" spans="1:16" x14ac:dyDescent="0.2">
      <c r="A9" s="6" t="s">
        <v>8</v>
      </c>
      <c r="B9" s="11">
        <v>396</v>
      </c>
      <c r="C9" s="12">
        <v>367</v>
      </c>
      <c r="D9" s="13">
        <f t="shared" si="0"/>
        <v>-7.3232323232323235</v>
      </c>
      <c r="E9" s="11">
        <v>61</v>
      </c>
      <c r="F9" s="12">
        <v>53</v>
      </c>
      <c r="G9" s="13">
        <f t="shared" si="1"/>
        <v>-13.114754098360656</v>
      </c>
      <c r="H9" s="11">
        <v>67</v>
      </c>
      <c r="I9" s="12">
        <v>50</v>
      </c>
      <c r="J9" s="13">
        <f t="shared" si="2"/>
        <v>-25.373134328358208</v>
      </c>
      <c r="K9" s="11">
        <v>210</v>
      </c>
      <c r="L9" s="12">
        <v>178</v>
      </c>
      <c r="M9" s="13">
        <f t="shared" si="3"/>
        <v>-15.238095238095237</v>
      </c>
      <c r="N9" s="11">
        <v>3543</v>
      </c>
      <c r="O9" s="12">
        <v>3357</v>
      </c>
      <c r="P9" s="13">
        <f t="shared" si="4"/>
        <v>-5.249788314987299</v>
      </c>
    </row>
    <row r="10" spans="1:16" x14ac:dyDescent="0.2">
      <c r="A10" s="6" t="s">
        <v>9</v>
      </c>
      <c r="B10" s="11">
        <v>145</v>
      </c>
      <c r="C10" s="12">
        <v>101</v>
      </c>
      <c r="D10" s="13">
        <f t="shared" si="0"/>
        <v>-30.344827586206897</v>
      </c>
      <c r="E10" s="11">
        <v>133</v>
      </c>
      <c r="F10" s="12">
        <v>103</v>
      </c>
      <c r="G10" s="13">
        <f t="shared" si="1"/>
        <v>-22.556390977443609</v>
      </c>
      <c r="H10" s="11">
        <v>77</v>
      </c>
      <c r="I10" s="12">
        <v>47</v>
      </c>
      <c r="J10" s="13">
        <f t="shared" si="2"/>
        <v>-38.961038961038959</v>
      </c>
      <c r="K10" s="11">
        <v>95</v>
      </c>
      <c r="L10" s="12">
        <v>98</v>
      </c>
      <c r="M10" s="13">
        <f t="shared" si="3"/>
        <v>3.1578947368421053</v>
      </c>
      <c r="N10" s="11">
        <v>9938</v>
      </c>
      <c r="O10" s="12">
        <v>11036</v>
      </c>
      <c r="P10" s="13">
        <f t="shared" si="4"/>
        <v>11.048500704367076</v>
      </c>
    </row>
    <row r="11" spans="1:16" x14ac:dyDescent="0.2">
      <c r="A11" s="6" t="s">
        <v>10</v>
      </c>
      <c r="B11" s="11">
        <v>213</v>
      </c>
      <c r="C11" s="12">
        <v>374</v>
      </c>
      <c r="D11" s="13">
        <f t="shared" si="0"/>
        <v>75.586854460093903</v>
      </c>
      <c r="E11" s="11">
        <v>113</v>
      </c>
      <c r="F11" s="12">
        <v>98</v>
      </c>
      <c r="G11" s="13">
        <f t="shared" si="1"/>
        <v>-13.274336283185841</v>
      </c>
      <c r="H11" s="11">
        <v>89</v>
      </c>
      <c r="I11" s="12">
        <v>52</v>
      </c>
      <c r="J11" s="13">
        <f t="shared" si="2"/>
        <v>-41.573033707865171</v>
      </c>
      <c r="K11" s="11">
        <v>170</v>
      </c>
      <c r="L11" s="12">
        <v>186</v>
      </c>
      <c r="M11" s="13">
        <f t="shared" si="3"/>
        <v>9.4117647058823533</v>
      </c>
      <c r="N11" s="11">
        <v>10442</v>
      </c>
      <c r="O11" s="12">
        <v>10661</v>
      </c>
      <c r="P11" s="13">
        <f t="shared" si="4"/>
        <v>2.0972993679371768</v>
      </c>
    </row>
    <row r="12" spans="1:16" x14ac:dyDescent="0.2">
      <c r="A12" s="6" t="s">
        <v>11</v>
      </c>
      <c r="B12" s="11">
        <v>163</v>
      </c>
      <c r="C12" s="12">
        <v>139</v>
      </c>
      <c r="D12" s="13">
        <f t="shared" si="0"/>
        <v>-14.723926380368098</v>
      </c>
      <c r="E12" s="11">
        <v>52</v>
      </c>
      <c r="F12" s="12">
        <v>67</v>
      </c>
      <c r="G12" s="13">
        <f t="shared" si="1"/>
        <v>28.846153846153847</v>
      </c>
      <c r="H12" s="11">
        <v>45</v>
      </c>
      <c r="I12" s="12">
        <v>22</v>
      </c>
      <c r="J12" s="13">
        <f t="shared" si="2"/>
        <v>-51.111111111111114</v>
      </c>
      <c r="K12" s="11">
        <v>58</v>
      </c>
      <c r="L12" s="12">
        <v>52</v>
      </c>
      <c r="M12" s="13">
        <f t="shared" si="3"/>
        <v>-10.344827586206897</v>
      </c>
      <c r="N12" s="11">
        <v>2305</v>
      </c>
      <c r="O12" s="12">
        <v>1815</v>
      </c>
      <c r="P12" s="13">
        <f t="shared" si="4"/>
        <v>-21.258134490238611</v>
      </c>
    </row>
    <row r="13" spans="1:16" x14ac:dyDescent="0.2">
      <c r="A13" s="6" t="s">
        <v>12</v>
      </c>
      <c r="B13" s="11">
        <v>765</v>
      </c>
      <c r="C13" s="12">
        <v>682</v>
      </c>
      <c r="D13" s="13">
        <f t="shared" si="0"/>
        <v>-10.84967320261438</v>
      </c>
      <c r="E13" s="11">
        <v>125</v>
      </c>
      <c r="F13" s="12">
        <v>77</v>
      </c>
      <c r="G13" s="13">
        <f t="shared" si="1"/>
        <v>-38.4</v>
      </c>
      <c r="H13" s="11">
        <v>116</v>
      </c>
      <c r="I13" s="12">
        <v>69</v>
      </c>
      <c r="J13" s="13">
        <f t="shared" si="2"/>
        <v>-40.517241379310342</v>
      </c>
      <c r="K13" s="11">
        <v>241</v>
      </c>
      <c r="L13" s="12">
        <v>214</v>
      </c>
      <c r="M13" s="13">
        <f t="shared" si="3"/>
        <v>-11.203319502074688</v>
      </c>
      <c r="N13" s="11">
        <v>9407</v>
      </c>
      <c r="O13" s="12">
        <v>7856</v>
      </c>
      <c r="P13" s="13">
        <f t="shared" si="4"/>
        <v>-16.487721909216543</v>
      </c>
    </row>
    <row r="14" spans="1:16" x14ac:dyDescent="0.2">
      <c r="A14" s="6" t="s">
        <v>13</v>
      </c>
      <c r="B14" s="11">
        <v>124</v>
      </c>
      <c r="C14" s="12">
        <v>119</v>
      </c>
      <c r="D14" s="13">
        <f t="shared" si="0"/>
        <v>-4.032258064516129</v>
      </c>
      <c r="E14" s="11">
        <v>94</v>
      </c>
      <c r="F14" s="12">
        <v>149</v>
      </c>
      <c r="G14" s="13">
        <f t="shared" si="1"/>
        <v>58.51063829787234</v>
      </c>
      <c r="H14" s="11">
        <v>53</v>
      </c>
      <c r="I14" s="12">
        <v>35</v>
      </c>
      <c r="J14" s="13">
        <f t="shared" si="2"/>
        <v>-33.962264150943398</v>
      </c>
      <c r="K14" s="11">
        <v>158</v>
      </c>
      <c r="L14" s="12">
        <v>181</v>
      </c>
      <c r="M14" s="13">
        <f t="shared" si="3"/>
        <v>14.556962025316455</v>
      </c>
      <c r="N14" s="11">
        <v>4426</v>
      </c>
      <c r="O14" s="12">
        <v>4104</v>
      </c>
      <c r="P14" s="13">
        <f t="shared" si="4"/>
        <v>-7.2751920469950297</v>
      </c>
    </row>
    <row r="15" spans="1:16" x14ac:dyDescent="0.2">
      <c r="A15" s="6" t="s">
        <v>14</v>
      </c>
      <c r="B15" s="11">
        <v>265</v>
      </c>
      <c r="C15" s="12">
        <v>215</v>
      </c>
      <c r="D15" s="13">
        <f t="shared" si="0"/>
        <v>-18.867924528301888</v>
      </c>
      <c r="E15" s="11">
        <v>43</v>
      </c>
      <c r="F15" s="12">
        <v>55</v>
      </c>
      <c r="G15" s="13">
        <f t="shared" si="1"/>
        <v>27.906976744186046</v>
      </c>
      <c r="H15" s="11">
        <v>83</v>
      </c>
      <c r="I15" s="12">
        <v>49</v>
      </c>
      <c r="J15" s="13">
        <f t="shared" si="2"/>
        <v>-40.963855421686745</v>
      </c>
      <c r="K15" s="11">
        <v>113</v>
      </c>
      <c r="L15" s="12">
        <v>108</v>
      </c>
      <c r="M15" s="13">
        <f t="shared" si="3"/>
        <v>-4.4247787610619467</v>
      </c>
      <c r="N15" s="11">
        <v>4301</v>
      </c>
      <c r="O15" s="12">
        <v>3772</v>
      </c>
      <c r="P15" s="13">
        <f t="shared" si="4"/>
        <v>-12.299465240641711</v>
      </c>
    </row>
    <row r="16" spans="1:16" x14ac:dyDescent="0.2">
      <c r="A16" s="6" t="s">
        <v>15</v>
      </c>
      <c r="B16" s="11">
        <v>719</v>
      </c>
      <c r="C16" s="12">
        <v>604</v>
      </c>
      <c r="D16" s="13">
        <f t="shared" si="0"/>
        <v>-15.994436717663421</v>
      </c>
      <c r="E16" s="11">
        <v>112</v>
      </c>
      <c r="F16" s="12">
        <v>67</v>
      </c>
      <c r="G16" s="13">
        <f t="shared" si="1"/>
        <v>-40.178571428571431</v>
      </c>
      <c r="H16" s="11">
        <v>100</v>
      </c>
      <c r="I16" s="12">
        <v>63</v>
      </c>
      <c r="J16" s="13">
        <f t="shared" si="2"/>
        <v>-37</v>
      </c>
      <c r="K16" s="11">
        <v>203</v>
      </c>
      <c r="L16" s="12">
        <v>206</v>
      </c>
      <c r="M16" s="13">
        <f t="shared" si="3"/>
        <v>1.4778325123152709</v>
      </c>
      <c r="N16" s="11">
        <v>5519</v>
      </c>
      <c r="O16" s="12">
        <v>5021</v>
      </c>
      <c r="P16" s="13">
        <f t="shared" si="4"/>
        <v>-9.0233737996013765</v>
      </c>
    </row>
    <row r="17" spans="1:16" x14ac:dyDescent="0.2">
      <c r="A17" s="6" t="s">
        <v>16</v>
      </c>
      <c r="B17" s="11">
        <v>266</v>
      </c>
      <c r="C17" s="12">
        <v>222</v>
      </c>
      <c r="D17" s="13">
        <f t="shared" si="0"/>
        <v>-16.541353383458645</v>
      </c>
      <c r="E17" s="11">
        <v>51</v>
      </c>
      <c r="F17" s="12">
        <v>61</v>
      </c>
      <c r="G17" s="13">
        <f t="shared" si="1"/>
        <v>19.607843137254903</v>
      </c>
      <c r="H17" s="11">
        <v>53</v>
      </c>
      <c r="I17" s="12">
        <v>29</v>
      </c>
      <c r="J17" s="13">
        <f t="shared" si="2"/>
        <v>-45.283018867924525</v>
      </c>
      <c r="K17" s="11">
        <v>71</v>
      </c>
      <c r="L17" s="12">
        <v>54</v>
      </c>
      <c r="M17" s="13">
        <f t="shared" si="3"/>
        <v>-23.943661971830984</v>
      </c>
      <c r="N17" s="11">
        <v>2960</v>
      </c>
      <c r="O17" s="12">
        <v>2834</v>
      </c>
      <c r="P17" s="13">
        <f t="shared" si="4"/>
        <v>-4.256756756756757</v>
      </c>
    </row>
    <row r="18" spans="1:16" x14ac:dyDescent="0.2">
      <c r="A18" s="6" t="s">
        <v>17</v>
      </c>
      <c r="B18" s="11">
        <v>1056</v>
      </c>
      <c r="C18" s="12">
        <v>872</v>
      </c>
      <c r="D18" s="13">
        <f t="shared" si="0"/>
        <v>-17.424242424242426</v>
      </c>
      <c r="E18" s="11">
        <v>74</v>
      </c>
      <c r="F18" s="12">
        <v>49</v>
      </c>
      <c r="G18" s="13">
        <f t="shared" si="1"/>
        <v>-33.783783783783782</v>
      </c>
      <c r="H18" s="11">
        <v>91</v>
      </c>
      <c r="I18" s="12">
        <v>91</v>
      </c>
      <c r="J18" s="13">
        <f t="shared" si="2"/>
        <v>0</v>
      </c>
      <c r="K18" s="11">
        <v>239</v>
      </c>
      <c r="L18" s="12">
        <v>220</v>
      </c>
      <c r="M18" s="13">
        <f t="shared" si="3"/>
        <v>-7.9497907949790791</v>
      </c>
      <c r="N18" s="11">
        <v>5122</v>
      </c>
      <c r="O18" s="12">
        <v>4211</v>
      </c>
      <c r="P18" s="13">
        <f t="shared" si="4"/>
        <v>-17.786021085513472</v>
      </c>
    </row>
    <row r="19" spans="1:16" x14ac:dyDescent="0.2">
      <c r="A19" s="6" t="s">
        <v>18</v>
      </c>
      <c r="B19" s="11">
        <v>266</v>
      </c>
      <c r="C19" s="12">
        <v>222</v>
      </c>
      <c r="D19" s="13">
        <f t="shared" si="0"/>
        <v>-16.541353383458645</v>
      </c>
      <c r="E19" s="11">
        <v>51</v>
      </c>
      <c r="F19" s="12">
        <v>61</v>
      </c>
      <c r="G19" s="13">
        <f t="shared" si="1"/>
        <v>19.607843137254903</v>
      </c>
      <c r="H19" s="11">
        <v>53</v>
      </c>
      <c r="I19" s="12">
        <v>29</v>
      </c>
      <c r="J19" s="13">
        <f t="shared" si="2"/>
        <v>-45.283018867924525</v>
      </c>
      <c r="K19" s="11">
        <v>71</v>
      </c>
      <c r="L19" s="12">
        <v>54</v>
      </c>
      <c r="M19" s="13">
        <f t="shared" si="3"/>
        <v>-23.943661971830984</v>
      </c>
      <c r="N19" s="11">
        <v>2960</v>
      </c>
      <c r="O19" s="12">
        <v>2834</v>
      </c>
      <c r="P19" s="13">
        <f t="shared" si="4"/>
        <v>-4.256756756756757</v>
      </c>
    </row>
    <row r="20" spans="1:16" x14ac:dyDescent="0.2">
      <c r="A20" s="6" t="s">
        <v>19</v>
      </c>
      <c r="B20" s="11">
        <v>730</v>
      </c>
      <c r="C20" s="12">
        <v>405</v>
      </c>
      <c r="D20" s="13">
        <f t="shared" si="0"/>
        <v>-44.520547945205479</v>
      </c>
      <c r="E20" s="11">
        <v>37</v>
      </c>
      <c r="F20" s="12">
        <v>62</v>
      </c>
      <c r="G20" s="13">
        <f t="shared" si="1"/>
        <v>67.567567567567565</v>
      </c>
      <c r="H20" s="11">
        <v>93</v>
      </c>
      <c r="I20" s="12">
        <v>43</v>
      </c>
      <c r="J20" s="13">
        <f t="shared" si="2"/>
        <v>-53.763440860215056</v>
      </c>
      <c r="K20" s="11">
        <v>115</v>
      </c>
      <c r="L20" s="12">
        <v>78</v>
      </c>
      <c r="M20" s="13">
        <f t="shared" si="3"/>
        <v>-32.173913043478258</v>
      </c>
      <c r="N20" s="11">
        <v>3562</v>
      </c>
      <c r="O20" s="12">
        <v>2719</v>
      </c>
      <c r="P20" s="13">
        <f t="shared" si="4"/>
        <v>-23.666479505895563</v>
      </c>
    </row>
    <row r="21" spans="1:16" x14ac:dyDescent="0.2">
      <c r="A21" s="6" t="s">
        <v>20</v>
      </c>
      <c r="B21" s="11">
        <v>447</v>
      </c>
      <c r="C21" s="12">
        <v>379</v>
      </c>
      <c r="D21" s="13">
        <f t="shared" si="0"/>
        <v>-15.212527964205817</v>
      </c>
      <c r="E21" s="11">
        <v>44</v>
      </c>
      <c r="F21" s="12">
        <v>41</v>
      </c>
      <c r="G21" s="13">
        <f t="shared" si="1"/>
        <v>-6.8181818181818183</v>
      </c>
      <c r="H21" s="11">
        <v>71</v>
      </c>
      <c r="I21" s="12">
        <v>51</v>
      </c>
      <c r="J21" s="13">
        <f t="shared" si="2"/>
        <v>-28.169014084507044</v>
      </c>
      <c r="K21" s="11">
        <v>92</v>
      </c>
      <c r="L21" s="12">
        <v>69</v>
      </c>
      <c r="M21" s="13">
        <f t="shared" si="3"/>
        <v>-25</v>
      </c>
      <c r="N21" s="11">
        <v>3565</v>
      </c>
      <c r="O21" s="12">
        <v>3521</v>
      </c>
      <c r="P21" s="13">
        <f t="shared" si="4"/>
        <v>-1.2342215988779803</v>
      </c>
    </row>
    <row r="22" spans="1:16" x14ac:dyDescent="0.2">
      <c r="A22" s="6" t="s">
        <v>87</v>
      </c>
      <c r="B22" s="11">
        <v>25</v>
      </c>
      <c r="C22" s="12">
        <v>20</v>
      </c>
      <c r="D22" s="13">
        <f t="shared" si="0"/>
        <v>-20</v>
      </c>
      <c r="E22" s="11">
        <v>91</v>
      </c>
      <c r="F22" s="12">
        <v>73</v>
      </c>
      <c r="G22" s="13">
        <f t="shared" si="1"/>
        <v>-19.780219780219781</v>
      </c>
      <c r="H22" s="11">
        <v>47</v>
      </c>
      <c r="I22" s="12">
        <v>22</v>
      </c>
      <c r="J22" s="13">
        <f t="shared" si="2"/>
        <v>-53.191489361702125</v>
      </c>
      <c r="K22" s="11">
        <v>104</v>
      </c>
      <c r="L22" s="12">
        <v>97</v>
      </c>
      <c r="M22" s="13">
        <f t="shared" si="3"/>
        <v>-6.7307692307692308</v>
      </c>
      <c r="N22" s="11">
        <v>3356</v>
      </c>
      <c r="O22" s="12">
        <v>3541</v>
      </c>
      <c r="P22" s="13">
        <f t="shared" si="4"/>
        <v>5.5125148986889156</v>
      </c>
    </row>
    <row r="23" spans="1:16" x14ac:dyDescent="0.2">
      <c r="A23" s="6" t="s">
        <v>89</v>
      </c>
      <c r="B23" s="11">
        <v>43</v>
      </c>
      <c r="C23" s="12">
        <v>53</v>
      </c>
      <c r="D23" s="13">
        <f t="shared" si="0"/>
        <v>23.255813953488371</v>
      </c>
      <c r="E23" s="11">
        <v>91</v>
      </c>
      <c r="F23" s="12">
        <v>111</v>
      </c>
      <c r="G23" s="13">
        <f t="shared" si="1"/>
        <v>21.978021978021978</v>
      </c>
      <c r="H23" s="11">
        <v>42</v>
      </c>
      <c r="I23" s="12">
        <v>30</v>
      </c>
      <c r="J23" s="13">
        <f t="shared" si="2"/>
        <v>-28.571428571428573</v>
      </c>
      <c r="K23" s="11">
        <v>177</v>
      </c>
      <c r="L23" s="12">
        <v>166</v>
      </c>
      <c r="M23" s="13">
        <f t="shared" si="3"/>
        <v>-6.2146892655367232</v>
      </c>
      <c r="N23" s="11">
        <v>5019</v>
      </c>
      <c r="O23" s="12">
        <v>4575</v>
      </c>
      <c r="P23" s="13">
        <f t="shared" si="4"/>
        <v>-8.8463837417812314</v>
      </c>
    </row>
    <row r="24" spans="1:16" x14ac:dyDescent="0.2">
      <c r="A24" s="7" t="s">
        <v>21</v>
      </c>
      <c r="B24" s="11">
        <v>287</v>
      </c>
      <c r="C24" s="12">
        <v>232</v>
      </c>
      <c r="D24" s="13">
        <f t="shared" si="0"/>
        <v>-19.16376306620209</v>
      </c>
      <c r="E24" s="11">
        <v>32</v>
      </c>
      <c r="F24" s="12">
        <v>6</v>
      </c>
      <c r="G24" s="13">
        <f t="shared" si="1"/>
        <v>-81.25</v>
      </c>
      <c r="H24" s="11">
        <v>30</v>
      </c>
      <c r="I24" s="12">
        <v>22</v>
      </c>
      <c r="J24" s="13">
        <f t="shared" si="2"/>
        <v>-26.666666666666668</v>
      </c>
      <c r="K24" s="11">
        <v>59</v>
      </c>
      <c r="L24" s="12">
        <v>52</v>
      </c>
      <c r="M24" s="13">
        <f t="shared" si="3"/>
        <v>-11.864406779661017</v>
      </c>
      <c r="N24" s="11">
        <v>1095</v>
      </c>
      <c r="O24" s="12">
        <v>890</v>
      </c>
      <c r="P24" s="13">
        <f t="shared" si="4"/>
        <v>-18.721461187214611</v>
      </c>
    </row>
    <row r="25" spans="1:16" ht="15.75" customHeight="1" x14ac:dyDescent="0.2">
      <c r="A25" s="8" t="s">
        <v>22</v>
      </c>
      <c r="B25" s="11">
        <v>3</v>
      </c>
      <c r="C25" s="12">
        <v>4</v>
      </c>
      <c r="D25" s="13">
        <f t="shared" si="0"/>
        <v>33.333333333333336</v>
      </c>
      <c r="E25" s="11">
        <v>261</v>
      </c>
      <c r="F25" s="12">
        <v>223</v>
      </c>
      <c r="G25" s="13">
        <f t="shared" si="1"/>
        <v>-14.559386973180077</v>
      </c>
      <c r="H25" s="11">
        <v>0</v>
      </c>
      <c r="I25" s="12">
        <v>1</v>
      </c>
      <c r="J25" s="13" t="str">
        <f t="shared" si="2"/>
        <v xml:space="preserve"> </v>
      </c>
      <c r="K25" s="11">
        <v>10</v>
      </c>
      <c r="L25" s="12">
        <v>6</v>
      </c>
      <c r="M25" s="13">
        <f t="shared" si="3"/>
        <v>-40</v>
      </c>
      <c r="N25" s="11">
        <v>11</v>
      </c>
      <c r="O25" s="12">
        <v>7</v>
      </c>
      <c r="P25" s="13">
        <f t="shared" si="4"/>
        <v>-36.363636363636367</v>
      </c>
    </row>
    <row r="26" spans="1:16" x14ac:dyDescent="0.2">
      <c r="A26" s="6" t="s">
        <v>23</v>
      </c>
      <c r="B26" s="11">
        <v>22</v>
      </c>
      <c r="C26" s="12">
        <v>12</v>
      </c>
      <c r="D26" s="13">
        <f t="shared" si="0"/>
        <v>-45.454545454545453</v>
      </c>
      <c r="E26" s="11">
        <v>0</v>
      </c>
      <c r="F26" s="12">
        <v>2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15</v>
      </c>
      <c r="L26" s="12">
        <v>24</v>
      </c>
      <c r="M26" s="13">
        <f t="shared" si="3"/>
        <v>60</v>
      </c>
      <c r="N26" s="11">
        <v>273</v>
      </c>
      <c r="O26" s="12">
        <v>265</v>
      </c>
      <c r="P26" s="13">
        <f t="shared" si="4"/>
        <v>-2.9304029304029302</v>
      </c>
    </row>
    <row r="27" spans="1:16" s="10" customFormat="1" ht="24.75" customHeight="1" x14ac:dyDescent="0.2">
      <c r="A27" s="9" t="s">
        <v>90</v>
      </c>
      <c r="B27" s="14">
        <v>6891</v>
      </c>
      <c r="C27" s="15">
        <v>5831</v>
      </c>
      <c r="D27" s="16">
        <f t="shared" si="0"/>
        <v>-15.382382818168626</v>
      </c>
      <c r="E27" s="14">
        <v>1756</v>
      </c>
      <c r="F27" s="15">
        <v>1567</v>
      </c>
      <c r="G27" s="16">
        <f t="shared" si="1"/>
        <v>-10.763097949886104</v>
      </c>
      <c r="H27" s="14">
        <v>1261</v>
      </c>
      <c r="I27" s="15">
        <v>878</v>
      </c>
      <c r="J27" s="16">
        <f t="shared" si="2"/>
        <v>-30.372720063441712</v>
      </c>
      <c r="K27" s="14">
        <v>2636</v>
      </c>
      <c r="L27" s="15">
        <v>2395</v>
      </c>
      <c r="M27" s="16">
        <f t="shared" si="3"/>
        <v>-9.1426403641881642</v>
      </c>
      <c r="N27" s="14">
        <v>88302</v>
      </c>
      <c r="O27" s="15">
        <v>82448</v>
      </c>
      <c r="P27" s="16">
        <f t="shared" si="4"/>
        <v>-6.6295214151434845</v>
      </c>
    </row>
    <row r="29" spans="1:16" x14ac:dyDescent="0.2">
      <c r="A29" s="10"/>
    </row>
  </sheetData>
  <mergeCells count="11">
    <mergeCell ref="H3:I4"/>
    <mergeCell ref="J3:J4"/>
    <mergeCell ref="K3:L4"/>
    <mergeCell ref="M3:M4"/>
    <mergeCell ref="N3:O4"/>
    <mergeCell ref="P3:P4"/>
    <mergeCell ref="A3:A5"/>
    <mergeCell ref="B3:C4"/>
    <mergeCell ref="D3:D4"/>
    <mergeCell ref="E3:F4"/>
    <mergeCell ref="G3:G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x14ac:dyDescent="0.2">
      <c r="A1" s="10" t="s">
        <v>65</v>
      </c>
    </row>
    <row r="3" spans="1:16" ht="12.75" customHeight="1" x14ac:dyDescent="0.2">
      <c r="A3" s="21" t="s">
        <v>0</v>
      </c>
      <c r="B3" s="34" t="s">
        <v>47</v>
      </c>
      <c r="C3" s="34"/>
      <c r="D3" s="35" t="s">
        <v>1</v>
      </c>
      <c r="E3" s="34" t="s">
        <v>48</v>
      </c>
      <c r="F3" s="34"/>
      <c r="G3" s="35" t="s">
        <v>1</v>
      </c>
      <c r="H3" s="34" t="s">
        <v>49</v>
      </c>
      <c r="I3" s="34"/>
      <c r="J3" s="35" t="s">
        <v>1</v>
      </c>
      <c r="K3" s="34" t="s">
        <v>50</v>
      </c>
      <c r="L3" s="34"/>
      <c r="M3" s="35" t="s">
        <v>1</v>
      </c>
      <c r="N3" s="34" t="s">
        <v>51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70</v>
      </c>
      <c r="C6" s="20">
        <v>71</v>
      </c>
      <c r="D6" s="20">
        <v>72</v>
      </c>
      <c r="E6" s="20">
        <v>73</v>
      </c>
      <c r="F6" s="20">
        <v>74</v>
      </c>
      <c r="G6" s="20">
        <v>75</v>
      </c>
      <c r="H6" s="20">
        <v>76</v>
      </c>
      <c r="I6" s="20">
        <v>77</v>
      </c>
      <c r="J6" s="20">
        <v>78</v>
      </c>
      <c r="K6" s="20">
        <v>79</v>
      </c>
      <c r="L6" s="20">
        <v>80</v>
      </c>
      <c r="M6" s="20">
        <v>81</v>
      </c>
      <c r="N6" s="20">
        <v>82</v>
      </c>
      <c r="O6" s="20">
        <v>83</v>
      </c>
      <c r="P6" s="20">
        <v>84</v>
      </c>
    </row>
    <row r="7" spans="1:16" x14ac:dyDescent="0.2">
      <c r="A7" s="2" t="s">
        <v>6</v>
      </c>
      <c r="B7" s="11">
        <v>59</v>
      </c>
      <c r="C7" s="12">
        <v>47</v>
      </c>
      <c r="D7" s="19">
        <f>IF(ISERROR(C7-B7/B7)," ",(C7-B7)*100/B7)</f>
        <v>-20.338983050847457</v>
      </c>
      <c r="E7" s="11">
        <v>17</v>
      </c>
      <c r="F7" s="12">
        <v>2</v>
      </c>
      <c r="G7" s="19">
        <f>IF(ISERROR(F7-E7/E7)," ",(F7-E7)*100/E7)</f>
        <v>-88.235294117647058</v>
      </c>
      <c r="H7" s="11">
        <v>6</v>
      </c>
      <c r="I7" s="12">
        <v>5</v>
      </c>
      <c r="J7" s="19">
        <f>IF(ISERROR(I7-H7/H7)," ",(I7-H7)*100/H7)</f>
        <v>-16.666666666666668</v>
      </c>
      <c r="K7" s="11">
        <v>5</v>
      </c>
      <c r="L7" s="12">
        <v>0</v>
      </c>
      <c r="M7" s="19">
        <f>IF(ISERROR(L7-K7/K7)," ",(L7-K7)*100/K7)</f>
        <v>-100</v>
      </c>
      <c r="N7" s="11">
        <v>0</v>
      </c>
      <c r="O7" s="12">
        <v>0</v>
      </c>
      <c r="P7" s="19" t="str">
        <f>IF(ISERROR(O7-N7/N7)," ",(O7-N7)*100/N7)</f>
        <v xml:space="preserve"> </v>
      </c>
    </row>
    <row r="8" spans="1:16" x14ac:dyDescent="0.2">
      <c r="A8" s="6" t="s">
        <v>7</v>
      </c>
      <c r="B8" s="11">
        <v>33</v>
      </c>
      <c r="C8" s="12">
        <v>24</v>
      </c>
      <c r="D8" s="13">
        <f t="shared" ref="D8:D27" si="0">IF(ISERROR(C8-B8/B8)," ",(C8-B8)*100/B8)</f>
        <v>-27.272727272727273</v>
      </c>
      <c r="E8" s="11">
        <v>0</v>
      </c>
      <c r="F8" s="12">
        <v>0</v>
      </c>
      <c r="G8" s="13" t="str">
        <f t="shared" ref="G8:G27" si="1">IF(ISERROR(F8-E8/E8)," ",(F8-E8)*100/E8)</f>
        <v xml:space="preserve"> </v>
      </c>
      <c r="H8" s="11">
        <v>0</v>
      </c>
      <c r="I8" s="12">
        <v>0</v>
      </c>
      <c r="J8" s="13" t="str">
        <f t="shared" ref="J8:J27" si="2">IF(ISERROR(I8-H8/H8)," ",(I8-H8)*100/H8)</f>
        <v xml:space="preserve"> </v>
      </c>
      <c r="K8" s="11">
        <v>1</v>
      </c>
      <c r="L8" s="12">
        <v>0</v>
      </c>
      <c r="M8" s="13">
        <f t="shared" ref="M8:M27" si="3">IF(ISERROR(L8-K8/K8)," ",(L8-K8)*100/K8)</f>
        <v>-100</v>
      </c>
      <c r="N8" s="11">
        <v>0</v>
      </c>
      <c r="O8" s="12">
        <v>0</v>
      </c>
      <c r="P8" s="13" t="str">
        <f t="shared" ref="P8:P27" si="4">IF(ISERROR(O8-N8/N8)," ",(O8-N8)*100/N8)</f>
        <v xml:space="preserve"> </v>
      </c>
    </row>
    <row r="9" spans="1:16" x14ac:dyDescent="0.2">
      <c r="A9" s="6" t="s">
        <v>8</v>
      </c>
      <c r="B9" s="11">
        <v>23</v>
      </c>
      <c r="C9" s="12">
        <v>23</v>
      </c>
      <c r="D9" s="13">
        <f t="shared" si="0"/>
        <v>0</v>
      </c>
      <c r="E9" s="11">
        <v>1</v>
      </c>
      <c r="F9" s="12">
        <v>2</v>
      </c>
      <c r="G9" s="13">
        <f t="shared" si="1"/>
        <v>100</v>
      </c>
      <c r="H9" s="11">
        <v>1</v>
      </c>
      <c r="I9" s="12">
        <v>0</v>
      </c>
      <c r="J9" s="13">
        <f t="shared" si="2"/>
        <v>-100</v>
      </c>
      <c r="K9" s="11">
        <v>0</v>
      </c>
      <c r="L9" s="12">
        <v>1</v>
      </c>
      <c r="M9" s="13" t="str">
        <f t="shared" si="3"/>
        <v xml:space="preserve"> </v>
      </c>
      <c r="N9" s="11">
        <v>0</v>
      </c>
      <c r="O9" s="12">
        <v>0</v>
      </c>
      <c r="P9" s="13" t="str">
        <f t="shared" si="4"/>
        <v xml:space="preserve"> </v>
      </c>
    </row>
    <row r="10" spans="1:16" x14ac:dyDescent="0.2">
      <c r="A10" s="6" t="s">
        <v>9</v>
      </c>
      <c r="B10" s="11">
        <v>64</v>
      </c>
      <c r="C10" s="12">
        <v>54</v>
      </c>
      <c r="D10" s="13">
        <f t="shared" si="0"/>
        <v>-15.625</v>
      </c>
      <c r="E10" s="11">
        <v>5</v>
      </c>
      <c r="F10" s="12">
        <v>1</v>
      </c>
      <c r="G10" s="13">
        <f t="shared" si="1"/>
        <v>-80</v>
      </c>
      <c r="H10" s="11">
        <v>4</v>
      </c>
      <c r="I10" s="12">
        <v>0</v>
      </c>
      <c r="J10" s="13">
        <f t="shared" si="2"/>
        <v>-100</v>
      </c>
      <c r="K10" s="11">
        <v>4</v>
      </c>
      <c r="L10" s="12">
        <v>2</v>
      </c>
      <c r="M10" s="13">
        <f t="shared" si="3"/>
        <v>-50</v>
      </c>
      <c r="N10" s="11">
        <v>0</v>
      </c>
      <c r="O10" s="12">
        <v>0</v>
      </c>
      <c r="P10" s="13" t="str">
        <f t="shared" si="4"/>
        <v xml:space="preserve"> </v>
      </c>
    </row>
    <row r="11" spans="1:16" x14ac:dyDescent="0.2">
      <c r="A11" s="6" t="s">
        <v>10</v>
      </c>
      <c r="B11" s="11">
        <v>48</v>
      </c>
      <c r="C11" s="12">
        <v>26</v>
      </c>
      <c r="D11" s="13">
        <f t="shared" si="0"/>
        <v>-45.833333333333336</v>
      </c>
      <c r="E11" s="11">
        <v>1</v>
      </c>
      <c r="F11" s="12">
        <v>0</v>
      </c>
      <c r="G11" s="13">
        <f t="shared" si="1"/>
        <v>-100</v>
      </c>
      <c r="H11" s="11">
        <v>1</v>
      </c>
      <c r="I11" s="12">
        <v>1</v>
      </c>
      <c r="J11" s="13">
        <f t="shared" si="2"/>
        <v>0</v>
      </c>
      <c r="K11" s="11">
        <v>1</v>
      </c>
      <c r="L11" s="12">
        <v>1</v>
      </c>
      <c r="M11" s="13">
        <f t="shared" si="3"/>
        <v>0</v>
      </c>
      <c r="N11" s="11">
        <v>0</v>
      </c>
      <c r="O11" s="12">
        <v>0</v>
      </c>
      <c r="P11" s="13" t="str">
        <f t="shared" si="4"/>
        <v xml:space="preserve"> </v>
      </c>
    </row>
    <row r="12" spans="1:16" x14ac:dyDescent="0.2">
      <c r="A12" s="6" t="s">
        <v>11</v>
      </c>
      <c r="B12" s="11">
        <v>24</v>
      </c>
      <c r="C12" s="12">
        <v>23</v>
      </c>
      <c r="D12" s="13">
        <f t="shared" si="0"/>
        <v>-4.166666666666667</v>
      </c>
      <c r="E12" s="11">
        <v>0</v>
      </c>
      <c r="F12" s="12">
        <v>2</v>
      </c>
      <c r="G12" s="13" t="str">
        <f t="shared" si="1"/>
        <v xml:space="preserve"> </v>
      </c>
      <c r="H12" s="11">
        <v>0</v>
      </c>
      <c r="I12" s="12">
        <v>1</v>
      </c>
      <c r="J12" s="13" t="str">
        <f t="shared" si="2"/>
        <v xml:space="preserve"> </v>
      </c>
      <c r="K12" s="11">
        <v>1</v>
      </c>
      <c r="L12" s="12">
        <v>0</v>
      </c>
      <c r="M12" s="13">
        <f t="shared" si="3"/>
        <v>-100</v>
      </c>
      <c r="N12" s="11">
        <v>0</v>
      </c>
      <c r="O12" s="12">
        <v>0</v>
      </c>
      <c r="P12" s="13" t="str">
        <f t="shared" si="4"/>
        <v xml:space="preserve"> </v>
      </c>
    </row>
    <row r="13" spans="1:16" x14ac:dyDescent="0.2">
      <c r="A13" s="6" t="s">
        <v>12</v>
      </c>
      <c r="B13" s="11">
        <v>48</v>
      </c>
      <c r="C13" s="12">
        <v>19</v>
      </c>
      <c r="D13" s="13">
        <f t="shared" si="0"/>
        <v>-60.416666666666664</v>
      </c>
      <c r="E13" s="11">
        <v>1</v>
      </c>
      <c r="F13" s="12">
        <v>4</v>
      </c>
      <c r="G13" s="13">
        <f t="shared" si="1"/>
        <v>300</v>
      </c>
      <c r="H13" s="11">
        <v>0</v>
      </c>
      <c r="I13" s="12">
        <v>0</v>
      </c>
      <c r="J13" s="13" t="str">
        <f t="shared" si="2"/>
        <v xml:space="preserve"> </v>
      </c>
      <c r="K13" s="11">
        <v>0</v>
      </c>
      <c r="L13" s="12">
        <v>3</v>
      </c>
      <c r="M13" s="13" t="str">
        <f t="shared" si="3"/>
        <v xml:space="preserve"> </v>
      </c>
      <c r="N13" s="11">
        <v>0</v>
      </c>
      <c r="O13" s="12">
        <v>0</v>
      </c>
      <c r="P13" s="13" t="str">
        <f t="shared" si="4"/>
        <v xml:space="preserve"> </v>
      </c>
    </row>
    <row r="14" spans="1:16" x14ac:dyDescent="0.2">
      <c r="A14" s="6" t="s">
        <v>13</v>
      </c>
      <c r="B14" s="11">
        <v>36</v>
      </c>
      <c r="C14" s="12">
        <v>37</v>
      </c>
      <c r="D14" s="13">
        <f t="shared" si="0"/>
        <v>2.7777777777777777</v>
      </c>
      <c r="E14" s="11">
        <v>0</v>
      </c>
      <c r="F14" s="12">
        <v>9</v>
      </c>
      <c r="G14" s="13" t="str">
        <f t="shared" si="1"/>
        <v xml:space="preserve"> </v>
      </c>
      <c r="H14" s="11">
        <v>1</v>
      </c>
      <c r="I14" s="12">
        <v>0</v>
      </c>
      <c r="J14" s="13">
        <f t="shared" si="2"/>
        <v>-100</v>
      </c>
      <c r="K14" s="11">
        <v>1</v>
      </c>
      <c r="L14" s="12">
        <v>3</v>
      </c>
      <c r="M14" s="13">
        <f t="shared" si="3"/>
        <v>200</v>
      </c>
      <c r="N14" s="11">
        <v>0</v>
      </c>
      <c r="O14" s="12">
        <v>0</v>
      </c>
      <c r="P14" s="13" t="str">
        <f t="shared" si="4"/>
        <v xml:space="preserve"> </v>
      </c>
    </row>
    <row r="15" spans="1:16" x14ac:dyDescent="0.2">
      <c r="A15" s="6" t="s">
        <v>14</v>
      </c>
      <c r="B15" s="11">
        <v>20</v>
      </c>
      <c r="C15" s="12">
        <v>18</v>
      </c>
      <c r="D15" s="13">
        <f t="shared" si="0"/>
        <v>-10</v>
      </c>
      <c r="E15" s="11">
        <v>1</v>
      </c>
      <c r="F15" s="12">
        <v>0</v>
      </c>
      <c r="G15" s="13">
        <f t="shared" si="1"/>
        <v>-100</v>
      </c>
      <c r="H15" s="11">
        <v>0</v>
      </c>
      <c r="I15" s="12">
        <v>1</v>
      </c>
      <c r="J15" s="13" t="str">
        <f t="shared" si="2"/>
        <v xml:space="preserve"> </v>
      </c>
      <c r="K15" s="11">
        <v>0</v>
      </c>
      <c r="L15" s="12">
        <v>0</v>
      </c>
      <c r="M15" s="13" t="str">
        <f t="shared" si="3"/>
        <v xml:space="preserve"> </v>
      </c>
      <c r="N15" s="11">
        <v>0</v>
      </c>
      <c r="O15" s="12">
        <v>0</v>
      </c>
      <c r="P15" s="13" t="str">
        <f t="shared" si="4"/>
        <v xml:space="preserve"> </v>
      </c>
    </row>
    <row r="16" spans="1:16" x14ac:dyDescent="0.2">
      <c r="A16" s="6" t="s">
        <v>15</v>
      </c>
      <c r="B16" s="11">
        <v>49</v>
      </c>
      <c r="C16" s="12">
        <v>15</v>
      </c>
      <c r="D16" s="13">
        <f t="shared" si="0"/>
        <v>-69.387755102040813</v>
      </c>
      <c r="E16" s="11">
        <v>3</v>
      </c>
      <c r="F16" s="12">
        <v>2</v>
      </c>
      <c r="G16" s="13">
        <f t="shared" si="1"/>
        <v>-33.333333333333336</v>
      </c>
      <c r="H16" s="11">
        <v>1</v>
      </c>
      <c r="I16" s="12">
        <v>0</v>
      </c>
      <c r="J16" s="13">
        <f t="shared" si="2"/>
        <v>-100</v>
      </c>
      <c r="K16" s="11">
        <v>0</v>
      </c>
      <c r="L16" s="12">
        <v>0</v>
      </c>
      <c r="M16" s="13" t="str">
        <f t="shared" si="3"/>
        <v xml:space="preserve"> </v>
      </c>
      <c r="N16" s="11">
        <v>1</v>
      </c>
      <c r="O16" s="12">
        <v>0</v>
      </c>
      <c r="P16" s="13">
        <f t="shared" si="4"/>
        <v>-100</v>
      </c>
    </row>
    <row r="17" spans="1:16" x14ac:dyDescent="0.2">
      <c r="A17" s="6" t="s">
        <v>16</v>
      </c>
      <c r="B17" s="11">
        <v>16</v>
      </c>
      <c r="C17" s="12">
        <v>22</v>
      </c>
      <c r="D17" s="13">
        <f t="shared" si="0"/>
        <v>37.5</v>
      </c>
      <c r="E17" s="11">
        <v>0</v>
      </c>
      <c r="F17" s="12">
        <v>1</v>
      </c>
      <c r="G17" s="13" t="str">
        <f t="shared" si="1"/>
        <v xml:space="preserve"> </v>
      </c>
      <c r="H17" s="11">
        <v>0</v>
      </c>
      <c r="I17" s="12">
        <v>1</v>
      </c>
      <c r="J17" s="13" t="str">
        <f t="shared" si="2"/>
        <v xml:space="preserve"> </v>
      </c>
      <c r="K17" s="11">
        <v>0</v>
      </c>
      <c r="L17" s="12">
        <v>2</v>
      </c>
      <c r="M17" s="13" t="str">
        <f t="shared" si="3"/>
        <v xml:space="preserve"> </v>
      </c>
      <c r="N17" s="11">
        <v>0</v>
      </c>
      <c r="O17" s="12">
        <v>0</v>
      </c>
      <c r="P17" s="13" t="str">
        <f t="shared" si="4"/>
        <v xml:space="preserve"> </v>
      </c>
    </row>
    <row r="18" spans="1:16" x14ac:dyDescent="0.2">
      <c r="A18" s="6" t="s">
        <v>17</v>
      </c>
      <c r="B18" s="11">
        <v>39</v>
      </c>
      <c r="C18" s="12">
        <v>31</v>
      </c>
      <c r="D18" s="13">
        <f t="shared" si="0"/>
        <v>-20.512820512820515</v>
      </c>
      <c r="E18" s="11">
        <v>0</v>
      </c>
      <c r="F18" s="12">
        <v>0</v>
      </c>
      <c r="G18" s="13" t="str">
        <f t="shared" si="1"/>
        <v xml:space="preserve"> </v>
      </c>
      <c r="H18" s="11">
        <v>1</v>
      </c>
      <c r="I18" s="12">
        <v>0</v>
      </c>
      <c r="J18" s="13">
        <f t="shared" si="2"/>
        <v>-100</v>
      </c>
      <c r="K18" s="11">
        <v>0</v>
      </c>
      <c r="L18" s="12">
        <v>0</v>
      </c>
      <c r="M18" s="13" t="str">
        <f t="shared" si="3"/>
        <v xml:space="preserve"> </v>
      </c>
      <c r="N18" s="11">
        <v>0</v>
      </c>
      <c r="O18" s="12">
        <v>0</v>
      </c>
      <c r="P18" s="13" t="str">
        <f t="shared" si="4"/>
        <v xml:space="preserve"> </v>
      </c>
    </row>
    <row r="19" spans="1:16" x14ac:dyDescent="0.2">
      <c r="A19" s="6" t="s">
        <v>18</v>
      </c>
      <c r="B19" s="11">
        <v>16</v>
      </c>
      <c r="C19" s="12">
        <v>22</v>
      </c>
      <c r="D19" s="13">
        <f t="shared" si="0"/>
        <v>37.5</v>
      </c>
      <c r="E19" s="11">
        <v>0</v>
      </c>
      <c r="F19" s="12">
        <v>1</v>
      </c>
      <c r="G19" s="13" t="str">
        <f t="shared" si="1"/>
        <v xml:space="preserve"> </v>
      </c>
      <c r="H19" s="11">
        <v>0</v>
      </c>
      <c r="I19" s="12">
        <v>1</v>
      </c>
      <c r="J19" s="13" t="str">
        <f t="shared" si="2"/>
        <v xml:space="preserve"> </v>
      </c>
      <c r="K19" s="11">
        <v>0</v>
      </c>
      <c r="L19" s="12">
        <v>2</v>
      </c>
      <c r="M19" s="13" t="str">
        <f t="shared" si="3"/>
        <v xml:space="preserve"> </v>
      </c>
      <c r="N19" s="11">
        <v>0</v>
      </c>
      <c r="O19" s="12">
        <v>0</v>
      </c>
      <c r="P19" s="13" t="str">
        <f t="shared" si="4"/>
        <v xml:space="preserve"> </v>
      </c>
    </row>
    <row r="20" spans="1:16" x14ac:dyDescent="0.2">
      <c r="A20" s="6" t="s">
        <v>19</v>
      </c>
      <c r="B20" s="11">
        <v>17</v>
      </c>
      <c r="C20" s="12">
        <v>26</v>
      </c>
      <c r="D20" s="13">
        <f t="shared" si="0"/>
        <v>52.941176470588232</v>
      </c>
      <c r="E20" s="11">
        <v>0</v>
      </c>
      <c r="F20" s="12">
        <v>0</v>
      </c>
      <c r="G20" s="13" t="str">
        <f t="shared" si="1"/>
        <v xml:space="preserve"> </v>
      </c>
      <c r="H20" s="11">
        <v>0</v>
      </c>
      <c r="I20" s="12">
        <v>0</v>
      </c>
      <c r="J20" s="13" t="str">
        <f t="shared" si="2"/>
        <v xml:space="preserve"> </v>
      </c>
      <c r="K20" s="11">
        <v>0</v>
      </c>
      <c r="L20" s="12">
        <v>2</v>
      </c>
      <c r="M20" s="13" t="str">
        <f t="shared" si="3"/>
        <v xml:space="preserve"> </v>
      </c>
      <c r="N20" s="11">
        <v>0</v>
      </c>
      <c r="O20" s="12">
        <v>0</v>
      </c>
      <c r="P20" s="13" t="str">
        <f t="shared" si="4"/>
        <v xml:space="preserve"> </v>
      </c>
    </row>
    <row r="21" spans="1:16" x14ac:dyDescent="0.2">
      <c r="A21" s="6" t="s">
        <v>20</v>
      </c>
      <c r="B21" s="11">
        <v>18</v>
      </c>
      <c r="C21" s="12">
        <v>22</v>
      </c>
      <c r="D21" s="13">
        <f t="shared" si="0"/>
        <v>22.222222222222221</v>
      </c>
      <c r="E21" s="11">
        <v>2</v>
      </c>
      <c r="F21" s="12">
        <v>1</v>
      </c>
      <c r="G21" s="13">
        <f t="shared" si="1"/>
        <v>-50</v>
      </c>
      <c r="H21" s="11">
        <v>0</v>
      </c>
      <c r="I21" s="12">
        <v>0</v>
      </c>
      <c r="J21" s="13" t="str">
        <f t="shared" si="2"/>
        <v xml:space="preserve"> </v>
      </c>
      <c r="K21" s="11">
        <v>1</v>
      </c>
      <c r="L21" s="12">
        <v>0</v>
      </c>
      <c r="M21" s="13">
        <f t="shared" si="3"/>
        <v>-100</v>
      </c>
      <c r="N21" s="11">
        <v>1</v>
      </c>
      <c r="O21" s="12">
        <v>0</v>
      </c>
      <c r="P21" s="13">
        <f t="shared" si="4"/>
        <v>-100</v>
      </c>
    </row>
    <row r="22" spans="1:16" x14ac:dyDescent="0.2">
      <c r="A22" s="6" t="s">
        <v>87</v>
      </c>
      <c r="B22" s="11">
        <v>66</v>
      </c>
      <c r="C22" s="12">
        <v>32</v>
      </c>
      <c r="D22" s="13">
        <f t="shared" si="0"/>
        <v>-51.515151515151516</v>
      </c>
      <c r="E22" s="11">
        <v>0</v>
      </c>
      <c r="F22" s="12">
        <v>0</v>
      </c>
      <c r="G22" s="13" t="str">
        <f t="shared" si="1"/>
        <v xml:space="preserve"> </v>
      </c>
      <c r="H22" s="11">
        <v>2</v>
      </c>
      <c r="I22" s="12">
        <v>1</v>
      </c>
      <c r="J22" s="13">
        <f t="shared" si="2"/>
        <v>-50</v>
      </c>
      <c r="K22" s="11">
        <v>1</v>
      </c>
      <c r="L22" s="12">
        <v>1</v>
      </c>
      <c r="M22" s="13">
        <f t="shared" si="3"/>
        <v>0</v>
      </c>
      <c r="N22" s="11">
        <v>0</v>
      </c>
      <c r="O22" s="12">
        <v>1</v>
      </c>
      <c r="P22" s="13" t="str">
        <f t="shared" si="4"/>
        <v xml:space="preserve"> </v>
      </c>
    </row>
    <row r="23" spans="1:16" x14ac:dyDescent="0.2">
      <c r="A23" s="6" t="s">
        <v>89</v>
      </c>
      <c r="B23" s="11">
        <v>22</v>
      </c>
      <c r="C23" s="12">
        <v>24</v>
      </c>
      <c r="D23" s="13">
        <f t="shared" si="0"/>
        <v>9.0909090909090917</v>
      </c>
      <c r="E23" s="11">
        <v>0</v>
      </c>
      <c r="F23" s="12">
        <v>0</v>
      </c>
      <c r="G23" s="13" t="str">
        <f t="shared" si="1"/>
        <v xml:space="preserve"> </v>
      </c>
      <c r="H23" s="11">
        <v>1</v>
      </c>
      <c r="I23" s="12">
        <v>0</v>
      </c>
      <c r="J23" s="13">
        <f t="shared" si="2"/>
        <v>-100</v>
      </c>
      <c r="K23" s="11">
        <v>0</v>
      </c>
      <c r="L23" s="12">
        <v>1</v>
      </c>
      <c r="M23" s="13" t="str">
        <f t="shared" si="3"/>
        <v xml:space="preserve"> </v>
      </c>
      <c r="N23" s="11">
        <v>0</v>
      </c>
      <c r="O23" s="12">
        <v>0</v>
      </c>
      <c r="P23" s="13" t="str">
        <f t="shared" si="4"/>
        <v xml:space="preserve"> </v>
      </c>
    </row>
    <row r="24" spans="1:16" x14ac:dyDescent="0.2">
      <c r="A24" s="7" t="s">
        <v>21</v>
      </c>
      <c r="B24" s="11">
        <v>13</v>
      </c>
      <c r="C24" s="12">
        <v>2</v>
      </c>
      <c r="D24" s="13">
        <f t="shared" si="0"/>
        <v>-84.615384615384613</v>
      </c>
      <c r="E24" s="11">
        <v>1</v>
      </c>
      <c r="F24" s="12">
        <v>0</v>
      </c>
      <c r="G24" s="13">
        <f t="shared" si="1"/>
        <v>-100</v>
      </c>
      <c r="H24" s="11">
        <v>0</v>
      </c>
      <c r="I24" s="12">
        <v>0</v>
      </c>
      <c r="J24" s="13" t="str">
        <f t="shared" si="2"/>
        <v xml:space="preserve"> </v>
      </c>
      <c r="K24" s="11">
        <v>0</v>
      </c>
      <c r="L24" s="12">
        <v>1</v>
      </c>
      <c r="M24" s="13" t="str">
        <f t="shared" si="3"/>
        <v xml:space="preserve"> </v>
      </c>
      <c r="N24" s="11">
        <v>0</v>
      </c>
      <c r="O24" s="12">
        <v>0</v>
      </c>
      <c r="P24" s="13" t="str">
        <f t="shared" si="4"/>
        <v xml:space="preserve"> </v>
      </c>
    </row>
    <row r="25" spans="1:16" ht="15.75" customHeight="1" x14ac:dyDescent="0.2">
      <c r="A25" s="8" t="s">
        <v>22</v>
      </c>
      <c r="B25" s="11">
        <v>6</v>
      </c>
      <c r="C25" s="12">
        <v>0</v>
      </c>
      <c r="D25" s="13">
        <f t="shared" si="0"/>
        <v>-100</v>
      </c>
      <c r="E25" s="11">
        <v>3</v>
      </c>
      <c r="F25" s="12">
        <v>3</v>
      </c>
      <c r="G25" s="13">
        <f t="shared" si="1"/>
        <v>0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1</v>
      </c>
      <c r="M25" s="13" t="str">
        <f t="shared" si="3"/>
        <v xml:space="preserve"> </v>
      </c>
      <c r="N25" s="11">
        <v>0</v>
      </c>
      <c r="O25" s="12">
        <v>0</v>
      </c>
      <c r="P25" s="13" t="str">
        <f t="shared" si="4"/>
        <v xml:space="preserve"> </v>
      </c>
    </row>
    <row r="26" spans="1:16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  <c r="N26" s="11">
        <v>0</v>
      </c>
      <c r="O26" s="12">
        <v>0</v>
      </c>
      <c r="P26" s="13" t="str">
        <f t="shared" si="4"/>
        <v xml:space="preserve"> </v>
      </c>
    </row>
    <row r="27" spans="1:16" s="10" customFormat="1" ht="24.75" customHeight="1" x14ac:dyDescent="0.2">
      <c r="A27" s="9" t="s">
        <v>90</v>
      </c>
      <c r="B27" s="14">
        <v>637</v>
      </c>
      <c r="C27" s="15">
        <v>465</v>
      </c>
      <c r="D27" s="16">
        <f t="shared" si="0"/>
        <v>-27.001569858712717</v>
      </c>
      <c r="E27" s="14">
        <v>36</v>
      </c>
      <c r="F27" s="15">
        <v>28</v>
      </c>
      <c r="G27" s="16">
        <f t="shared" si="1"/>
        <v>-22.222222222222221</v>
      </c>
      <c r="H27" s="14">
        <v>18</v>
      </c>
      <c r="I27" s="15">
        <v>11</v>
      </c>
      <c r="J27" s="16">
        <f t="shared" si="2"/>
        <v>-38.888888888888886</v>
      </c>
      <c r="K27" s="14">
        <v>15</v>
      </c>
      <c r="L27" s="15">
        <v>19</v>
      </c>
      <c r="M27" s="16">
        <f t="shared" si="3"/>
        <v>26.666666666666668</v>
      </c>
      <c r="N27" s="14">
        <v>2</v>
      </c>
      <c r="O27" s="15">
        <v>1</v>
      </c>
      <c r="P27" s="16">
        <f t="shared" si="4"/>
        <v>-50</v>
      </c>
    </row>
    <row r="29" spans="1:16" x14ac:dyDescent="0.2">
      <c r="A29" s="10"/>
    </row>
  </sheetData>
  <mergeCells count="11">
    <mergeCell ref="H3:I4"/>
    <mergeCell ref="J3:J4"/>
    <mergeCell ref="K3:L4"/>
    <mergeCell ref="M3:M4"/>
    <mergeCell ref="N3:O4"/>
    <mergeCell ref="P3:P4"/>
    <mergeCell ref="A3:A5"/>
    <mergeCell ref="B3:C4"/>
    <mergeCell ref="D3:D4"/>
    <mergeCell ref="E3:F4"/>
    <mergeCell ref="G3:G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x14ac:dyDescent="0.2">
      <c r="A1" s="10" t="s">
        <v>64</v>
      </c>
    </row>
    <row r="3" spans="1:16" ht="12.75" customHeight="1" x14ac:dyDescent="0.2">
      <c r="A3" s="21" t="s">
        <v>0</v>
      </c>
      <c r="B3" s="34" t="s">
        <v>52</v>
      </c>
      <c r="C3" s="34"/>
      <c r="D3" s="35" t="s">
        <v>1</v>
      </c>
      <c r="E3" s="34" t="s">
        <v>53</v>
      </c>
      <c r="F3" s="34"/>
      <c r="G3" s="35" t="s">
        <v>1</v>
      </c>
      <c r="H3" s="34" t="s">
        <v>54</v>
      </c>
      <c r="I3" s="34"/>
      <c r="J3" s="35" t="s">
        <v>1</v>
      </c>
      <c r="K3" s="34" t="s">
        <v>55</v>
      </c>
      <c r="L3" s="34"/>
      <c r="M3" s="35" t="s">
        <v>1</v>
      </c>
      <c r="N3" s="34" t="s">
        <v>56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85</v>
      </c>
      <c r="C6" s="20">
        <v>86</v>
      </c>
      <c r="D6" s="20">
        <v>87</v>
      </c>
      <c r="E6" s="20">
        <v>88</v>
      </c>
      <c r="F6" s="20">
        <v>89</v>
      </c>
      <c r="G6" s="20">
        <v>90</v>
      </c>
      <c r="H6" s="20">
        <v>91</v>
      </c>
      <c r="I6" s="20">
        <v>92</v>
      </c>
      <c r="J6" s="20">
        <v>93</v>
      </c>
      <c r="K6" s="20">
        <v>94</v>
      </c>
      <c r="L6" s="20">
        <v>95</v>
      </c>
      <c r="M6" s="20">
        <v>96</v>
      </c>
      <c r="N6" s="20">
        <v>97</v>
      </c>
      <c r="O6" s="20">
        <v>98</v>
      </c>
      <c r="P6" s="20">
        <v>99</v>
      </c>
    </row>
    <row r="7" spans="1:16" x14ac:dyDescent="0.2">
      <c r="A7" s="2" t="s">
        <v>6</v>
      </c>
      <c r="B7" s="11">
        <v>0</v>
      </c>
      <c r="C7" s="12">
        <v>1</v>
      </c>
      <c r="D7" s="19" t="str">
        <f>IF(ISERROR(C7-B7/B7)," ",(C7-B7)*100/B7)</f>
        <v xml:space="preserve"> </v>
      </c>
      <c r="E7" s="11">
        <v>0</v>
      </c>
      <c r="F7" s="12">
        <v>0</v>
      </c>
      <c r="G7" s="19" t="str">
        <f>IF(ISERROR(F7-E7/E7)," ",(F7-E7)*100/E7)</f>
        <v xml:space="preserve"> </v>
      </c>
      <c r="H7" s="11">
        <v>4</v>
      </c>
      <c r="I7" s="12">
        <v>1</v>
      </c>
      <c r="J7" s="19">
        <f>IF(ISERROR(I7-H7/H7)," ",(I7-H7)*100/H7)</f>
        <v>-75</v>
      </c>
      <c r="K7" s="11">
        <v>2</v>
      </c>
      <c r="L7" s="12">
        <v>1</v>
      </c>
      <c r="M7" s="19">
        <f>IF(ISERROR(L7-K7/K7)," ",(L7-K7)*100/K7)</f>
        <v>-50</v>
      </c>
      <c r="N7" s="11">
        <v>19</v>
      </c>
      <c r="O7" s="12">
        <v>3</v>
      </c>
      <c r="P7" s="19">
        <f>IF(ISERROR(O7-N7/N7)," ",(O7-N7)*100/N7)</f>
        <v>-84.21052631578948</v>
      </c>
    </row>
    <row r="8" spans="1:16" x14ac:dyDescent="0.2">
      <c r="A8" s="6" t="s">
        <v>7</v>
      </c>
      <c r="B8" s="11">
        <v>0</v>
      </c>
      <c r="C8" s="12">
        <v>0</v>
      </c>
      <c r="D8" s="13" t="str">
        <f t="shared" ref="D8:D27" si="0">IF(ISERROR(C8-B8/B8)," ",(C8-B8)*100/B8)</f>
        <v xml:space="preserve"> </v>
      </c>
      <c r="E8" s="11">
        <v>0</v>
      </c>
      <c r="F8" s="12">
        <v>0</v>
      </c>
      <c r="G8" s="13" t="str">
        <f t="shared" ref="G8:G27" si="1">IF(ISERROR(F8-E8/E8)," ",(F8-E8)*100/E8)</f>
        <v xml:space="preserve"> </v>
      </c>
      <c r="H8" s="11">
        <v>4</v>
      </c>
      <c r="I8" s="12">
        <v>4</v>
      </c>
      <c r="J8" s="13">
        <f t="shared" ref="J8:J27" si="2">IF(ISERROR(I8-H8/H8)," ",(I8-H8)*100/H8)</f>
        <v>0</v>
      </c>
      <c r="K8" s="11">
        <v>0</v>
      </c>
      <c r="L8" s="12">
        <v>0</v>
      </c>
      <c r="M8" s="13" t="str">
        <f t="shared" ref="M8:M27" si="3">IF(ISERROR(L8-K8/K8)," ",(L8-K8)*100/K8)</f>
        <v xml:space="preserve"> </v>
      </c>
      <c r="N8" s="11">
        <v>1</v>
      </c>
      <c r="O8" s="12">
        <v>1</v>
      </c>
      <c r="P8" s="13">
        <f t="shared" ref="P8:P27" si="4">IF(ISERROR(O8-N8/N8)," ",(O8-N8)*100/N8)</f>
        <v>0</v>
      </c>
    </row>
    <row r="9" spans="1:16" x14ac:dyDescent="0.2">
      <c r="A9" s="6" t="s">
        <v>8</v>
      </c>
      <c r="B9" s="11">
        <v>0</v>
      </c>
      <c r="C9" s="12">
        <v>1</v>
      </c>
      <c r="D9" s="13" t="str">
        <f t="shared" si="0"/>
        <v xml:space="preserve"> </v>
      </c>
      <c r="E9" s="11">
        <v>0</v>
      </c>
      <c r="F9" s="12">
        <v>0</v>
      </c>
      <c r="G9" s="13" t="str">
        <f t="shared" si="1"/>
        <v xml:space="preserve"> </v>
      </c>
      <c r="H9" s="11">
        <v>1</v>
      </c>
      <c r="I9" s="12">
        <v>0</v>
      </c>
      <c r="J9" s="13">
        <f t="shared" si="2"/>
        <v>-100</v>
      </c>
      <c r="K9" s="11">
        <v>0</v>
      </c>
      <c r="L9" s="12">
        <v>0</v>
      </c>
      <c r="M9" s="13" t="str">
        <f t="shared" si="3"/>
        <v xml:space="preserve"> </v>
      </c>
      <c r="N9" s="11">
        <v>3</v>
      </c>
      <c r="O9" s="12">
        <v>2</v>
      </c>
      <c r="P9" s="13">
        <f t="shared" si="4"/>
        <v>-33.333333333333336</v>
      </c>
    </row>
    <row r="10" spans="1:16" x14ac:dyDescent="0.2">
      <c r="A10" s="6" t="s">
        <v>9</v>
      </c>
      <c r="B10" s="11">
        <v>0</v>
      </c>
      <c r="C10" s="12">
        <v>1</v>
      </c>
      <c r="D10" s="13" t="str">
        <f t="shared" si="0"/>
        <v xml:space="preserve"> </v>
      </c>
      <c r="E10" s="11">
        <v>0</v>
      </c>
      <c r="F10" s="12">
        <v>0</v>
      </c>
      <c r="G10" s="13" t="str">
        <f t="shared" si="1"/>
        <v xml:space="preserve"> </v>
      </c>
      <c r="H10" s="11">
        <v>1</v>
      </c>
      <c r="I10" s="12">
        <v>0</v>
      </c>
      <c r="J10" s="13">
        <f t="shared" si="2"/>
        <v>-100</v>
      </c>
      <c r="K10" s="11">
        <v>1</v>
      </c>
      <c r="L10" s="12">
        <v>1</v>
      </c>
      <c r="M10" s="13">
        <f t="shared" si="3"/>
        <v>0</v>
      </c>
      <c r="N10" s="11">
        <v>9</v>
      </c>
      <c r="O10" s="12">
        <v>1</v>
      </c>
      <c r="P10" s="13">
        <f t="shared" si="4"/>
        <v>-88.888888888888886</v>
      </c>
    </row>
    <row r="11" spans="1:16" x14ac:dyDescent="0.2">
      <c r="A11" s="6" t="s">
        <v>10</v>
      </c>
      <c r="B11" s="11">
        <v>0</v>
      </c>
      <c r="C11" s="12">
        <v>0</v>
      </c>
      <c r="D11" s="13" t="str">
        <f t="shared" si="0"/>
        <v xml:space="preserve"> </v>
      </c>
      <c r="E11" s="11">
        <v>0</v>
      </c>
      <c r="F11" s="12">
        <v>0</v>
      </c>
      <c r="G11" s="13" t="str">
        <f t="shared" si="1"/>
        <v xml:space="preserve"> </v>
      </c>
      <c r="H11" s="11">
        <v>5</v>
      </c>
      <c r="I11" s="12">
        <v>2</v>
      </c>
      <c r="J11" s="13">
        <f t="shared" si="2"/>
        <v>-60</v>
      </c>
      <c r="K11" s="11">
        <v>0</v>
      </c>
      <c r="L11" s="12">
        <v>0</v>
      </c>
      <c r="M11" s="13" t="str">
        <f t="shared" si="3"/>
        <v xml:space="preserve"> </v>
      </c>
      <c r="N11" s="11">
        <v>1</v>
      </c>
      <c r="O11" s="12">
        <v>1</v>
      </c>
      <c r="P11" s="13">
        <f t="shared" si="4"/>
        <v>0</v>
      </c>
    </row>
    <row r="12" spans="1:16" x14ac:dyDescent="0.2">
      <c r="A12" s="6" t="s">
        <v>11</v>
      </c>
      <c r="B12" s="11">
        <v>0</v>
      </c>
      <c r="C12" s="12">
        <v>0</v>
      </c>
      <c r="D12" s="13" t="str">
        <f t="shared" si="0"/>
        <v xml:space="preserve"> </v>
      </c>
      <c r="E12" s="11">
        <v>1</v>
      </c>
      <c r="F12" s="12">
        <v>0</v>
      </c>
      <c r="G12" s="13">
        <f t="shared" si="1"/>
        <v>-100</v>
      </c>
      <c r="H12" s="11">
        <v>2</v>
      </c>
      <c r="I12" s="12">
        <v>0</v>
      </c>
      <c r="J12" s="13">
        <f t="shared" si="2"/>
        <v>-100</v>
      </c>
      <c r="K12" s="11">
        <v>0</v>
      </c>
      <c r="L12" s="12">
        <v>0</v>
      </c>
      <c r="M12" s="13" t="str">
        <f t="shared" si="3"/>
        <v xml:space="preserve"> </v>
      </c>
      <c r="N12" s="11">
        <v>0</v>
      </c>
      <c r="O12" s="12">
        <v>0</v>
      </c>
      <c r="P12" s="13" t="str">
        <f t="shared" si="4"/>
        <v xml:space="preserve"> </v>
      </c>
    </row>
    <row r="13" spans="1:16" x14ac:dyDescent="0.2">
      <c r="A13" s="6" t="s">
        <v>12</v>
      </c>
      <c r="B13" s="11">
        <v>0</v>
      </c>
      <c r="C13" s="12">
        <v>1</v>
      </c>
      <c r="D13" s="13" t="str">
        <f t="shared" si="0"/>
        <v xml:space="preserve"> </v>
      </c>
      <c r="E13" s="11">
        <v>0</v>
      </c>
      <c r="F13" s="12">
        <v>0</v>
      </c>
      <c r="G13" s="13" t="str">
        <f t="shared" si="1"/>
        <v xml:space="preserve"> </v>
      </c>
      <c r="H13" s="11">
        <v>0</v>
      </c>
      <c r="I13" s="12">
        <v>2</v>
      </c>
      <c r="J13" s="13" t="str">
        <f t="shared" si="2"/>
        <v xml:space="preserve"> </v>
      </c>
      <c r="K13" s="11">
        <v>2</v>
      </c>
      <c r="L13" s="12">
        <v>1</v>
      </c>
      <c r="M13" s="13">
        <f t="shared" si="3"/>
        <v>-50</v>
      </c>
      <c r="N13" s="11">
        <v>3</v>
      </c>
      <c r="O13" s="12">
        <v>4</v>
      </c>
      <c r="P13" s="13">
        <f t="shared" si="4"/>
        <v>33.333333333333336</v>
      </c>
    </row>
    <row r="14" spans="1:16" x14ac:dyDescent="0.2">
      <c r="A14" s="6" t="s">
        <v>13</v>
      </c>
      <c r="B14" s="11">
        <v>0</v>
      </c>
      <c r="C14" s="12">
        <v>0</v>
      </c>
      <c r="D14" s="13" t="str">
        <f t="shared" si="0"/>
        <v xml:space="preserve"> </v>
      </c>
      <c r="E14" s="11">
        <v>0</v>
      </c>
      <c r="F14" s="12">
        <v>0</v>
      </c>
      <c r="G14" s="13" t="str">
        <f t="shared" si="1"/>
        <v xml:space="preserve"> </v>
      </c>
      <c r="H14" s="11">
        <v>2</v>
      </c>
      <c r="I14" s="12">
        <v>3</v>
      </c>
      <c r="J14" s="13">
        <f t="shared" si="2"/>
        <v>50</v>
      </c>
      <c r="K14" s="11">
        <v>0</v>
      </c>
      <c r="L14" s="12">
        <v>0</v>
      </c>
      <c r="M14" s="13" t="str">
        <f t="shared" si="3"/>
        <v xml:space="preserve"> </v>
      </c>
      <c r="N14" s="11">
        <v>1</v>
      </c>
      <c r="O14" s="12">
        <v>11</v>
      </c>
      <c r="P14" s="13">
        <f t="shared" si="4"/>
        <v>1000</v>
      </c>
    </row>
    <row r="15" spans="1:16" x14ac:dyDescent="0.2">
      <c r="A15" s="6" t="s">
        <v>14</v>
      </c>
      <c r="B15" s="11">
        <v>0</v>
      </c>
      <c r="C15" s="12">
        <v>0</v>
      </c>
      <c r="D15" s="13" t="str">
        <f t="shared" si="0"/>
        <v xml:space="preserve"> </v>
      </c>
      <c r="E15" s="11">
        <v>0</v>
      </c>
      <c r="F15" s="12">
        <v>0</v>
      </c>
      <c r="G15" s="13" t="str">
        <f t="shared" si="1"/>
        <v xml:space="preserve"> </v>
      </c>
      <c r="H15" s="11">
        <v>1</v>
      </c>
      <c r="I15" s="12">
        <v>0</v>
      </c>
      <c r="J15" s="13">
        <f t="shared" si="2"/>
        <v>-100</v>
      </c>
      <c r="K15" s="11">
        <v>0</v>
      </c>
      <c r="L15" s="12">
        <v>0</v>
      </c>
      <c r="M15" s="13" t="str">
        <f t="shared" si="3"/>
        <v xml:space="preserve"> </v>
      </c>
      <c r="N15" s="11">
        <v>2</v>
      </c>
      <c r="O15" s="12">
        <v>2</v>
      </c>
      <c r="P15" s="13">
        <f t="shared" si="4"/>
        <v>0</v>
      </c>
    </row>
    <row r="16" spans="1:16" x14ac:dyDescent="0.2">
      <c r="A16" s="6" t="s">
        <v>15</v>
      </c>
      <c r="B16" s="11">
        <v>0</v>
      </c>
      <c r="C16" s="12">
        <v>0</v>
      </c>
      <c r="D16" s="13" t="str">
        <f t="shared" si="0"/>
        <v xml:space="preserve"> </v>
      </c>
      <c r="E16" s="11">
        <v>0</v>
      </c>
      <c r="F16" s="12">
        <v>0</v>
      </c>
      <c r="G16" s="13" t="str">
        <f t="shared" si="1"/>
        <v xml:space="preserve"> </v>
      </c>
      <c r="H16" s="11">
        <v>0</v>
      </c>
      <c r="I16" s="12">
        <v>1</v>
      </c>
      <c r="J16" s="13" t="str">
        <f t="shared" si="2"/>
        <v xml:space="preserve"> </v>
      </c>
      <c r="K16" s="11">
        <v>0</v>
      </c>
      <c r="L16" s="12">
        <v>0</v>
      </c>
      <c r="M16" s="13" t="str">
        <f t="shared" si="3"/>
        <v xml:space="preserve"> </v>
      </c>
      <c r="N16" s="11">
        <v>1</v>
      </c>
      <c r="O16" s="12">
        <v>0</v>
      </c>
      <c r="P16" s="13">
        <f t="shared" si="4"/>
        <v>-100</v>
      </c>
    </row>
    <row r="17" spans="1:16" x14ac:dyDescent="0.2">
      <c r="A17" s="6" t="s">
        <v>16</v>
      </c>
      <c r="B17" s="11">
        <v>0</v>
      </c>
      <c r="C17" s="12">
        <v>1</v>
      </c>
      <c r="D17" s="13" t="str">
        <f t="shared" si="0"/>
        <v xml:space="preserve"> </v>
      </c>
      <c r="E17" s="11">
        <v>0</v>
      </c>
      <c r="F17" s="12">
        <v>0</v>
      </c>
      <c r="G17" s="13" t="str">
        <f t="shared" si="1"/>
        <v xml:space="preserve"> </v>
      </c>
      <c r="H17" s="11">
        <v>1</v>
      </c>
      <c r="I17" s="12">
        <v>6</v>
      </c>
      <c r="J17" s="13">
        <f t="shared" si="2"/>
        <v>500</v>
      </c>
      <c r="K17" s="11">
        <v>1</v>
      </c>
      <c r="L17" s="12">
        <v>0</v>
      </c>
      <c r="M17" s="13">
        <f t="shared" si="3"/>
        <v>-100</v>
      </c>
      <c r="N17" s="11">
        <v>1</v>
      </c>
      <c r="O17" s="12">
        <v>1</v>
      </c>
      <c r="P17" s="13">
        <f t="shared" si="4"/>
        <v>0</v>
      </c>
    </row>
    <row r="18" spans="1:16" x14ac:dyDescent="0.2">
      <c r="A18" s="6" t="s">
        <v>17</v>
      </c>
      <c r="B18" s="11">
        <v>0</v>
      </c>
      <c r="C18" s="12">
        <v>1</v>
      </c>
      <c r="D18" s="13" t="str">
        <f t="shared" si="0"/>
        <v xml:space="preserve"> </v>
      </c>
      <c r="E18" s="11">
        <v>0</v>
      </c>
      <c r="F18" s="12">
        <v>0</v>
      </c>
      <c r="G18" s="13" t="str">
        <f t="shared" si="1"/>
        <v xml:space="preserve"> </v>
      </c>
      <c r="H18" s="11">
        <v>1</v>
      </c>
      <c r="I18" s="12">
        <v>1</v>
      </c>
      <c r="J18" s="13">
        <f t="shared" si="2"/>
        <v>0</v>
      </c>
      <c r="K18" s="11">
        <v>0</v>
      </c>
      <c r="L18" s="12">
        <v>0</v>
      </c>
      <c r="M18" s="13" t="str">
        <f t="shared" si="3"/>
        <v xml:space="preserve"> </v>
      </c>
      <c r="N18" s="11">
        <v>0</v>
      </c>
      <c r="O18" s="12">
        <v>1</v>
      </c>
      <c r="P18" s="13" t="str">
        <f t="shared" si="4"/>
        <v xml:space="preserve"> </v>
      </c>
    </row>
    <row r="19" spans="1:16" x14ac:dyDescent="0.2">
      <c r="A19" s="6" t="s">
        <v>18</v>
      </c>
      <c r="B19" s="11">
        <v>0</v>
      </c>
      <c r="C19" s="12">
        <v>1</v>
      </c>
      <c r="D19" s="13" t="str">
        <f t="shared" si="0"/>
        <v xml:space="preserve"> </v>
      </c>
      <c r="E19" s="11">
        <v>0</v>
      </c>
      <c r="F19" s="12">
        <v>0</v>
      </c>
      <c r="G19" s="13" t="str">
        <f t="shared" si="1"/>
        <v xml:space="preserve"> </v>
      </c>
      <c r="H19" s="11">
        <v>1</v>
      </c>
      <c r="I19" s="12">
        <v>6</v>
      </c>
      <c r="J19" s="13">
        <f t="shared" si="2"/>
        <v>500</v>
      </c>
      <c r="K19" s="11">
        <v>1</v>
      </c>
      <c r="L19" s="12">
        <v>0</v>
      </c>
      <c r="M19" s="13">
        <f t="shared" si="3"/>
        <v>-100</v>
      </c>
      <c r="N19" s="11">
        <v>1</v>
      </c>
      <c r="O19" s="12">
        <v>1</v>
      </c>
      <c r="P19" s="13">
        <f t="shared" si="4"/>
        <v>0</v>
      </c>
    </row>
    <row r="20" spans="1:16" x14ac:dyDescent="0.2">
      <c r="A20" s="6" t="s">
        <v>19</v>
      </c>
      <c r="B20" s="11">
        <v>0</v>
      </c>
      <c r="C20" s="12">
        <v>0</v>
      </c>
      <c r="D20" s="13" t="str">
        <f t="shared" si="0"/>
        <v xml:space="preserve"> </v>
      </c>
      <c r="E20" s="11">
        <v>0</v>
      </c>
      <c r="F20" s="12">
        <v>0</v>
      </c>
      <c r="G20" s="13" t="str">
        <f t="shared" si="1"/>
        <v xml:space="preserve"> </v>
      </c>
      <c r="H20" s="11">
        <v>0</v>
      </c>
      <c r="I20" s="12">
        <v>3</v>
      </c>
      <c r="J20" s="13" t="str">
        <f t="shared" si="2"/>
        <v xml:space="preserve"> </v>
      </c>
      <c r="K20" s="11">
        <v>1</v>
      </c>
      <c r="L20" s="12">
        <v>0</v>
      </c>
      <c r="M20" s="13">
        <f t="shared" si="3"/>
        <v>-100</v>
      </c>
      <c r="N20" s="11">
        <v>0</v>
      </c>
      <c r="O20" s="12">
        <v>0</v>
      </c>
      <c r="P20" s="13" t="str">
        <f t="shared" si="4"/>
        <v xml:space="preserve"> </v>
      </c>
    </row>
    <row r="21" spans="1:16" x14ac:dyDescent="0.2">
      <c r="A21" s="6" t="s">
        <v>20</v>
      </c>
      <c r="B21" s="11">
        <v>0</v>
      </c>
      <c r="C21" s="12">
        <v>0</v>
      </c>
      <c r="D21" s="13" t="str">
        <f t="shared" si="0"/>
        <v xml:space="preserve"> </v>
      </c>
      <c r="E21" s="11">
        <v>0</v>
      </c>
      <c r="F21" s="12">
        <v>0</v>
      </c>
      <c r="G21" s="13" t="str">
        <f t="shared" si="1"/>
        <v xml:space="preserve"> </v>
      </c>
      <c r="H21" s="11">
        <v>2</v>
      </c>
      <c r="I21" s="12">
        <v>1</v>
      </c>
      <c r="J21" s="13">
        <f t="shared" si="2"/>
        <v>-50</v>
      </c>
      <c r="K21" s="11">
        <v>0</v>
      </c>
      <c r="L21" s="12">
        <v>0</v>
      </c>
      <c r="M21" s="13" t="str">
        <f t="shared" si="3"/>
        <v xml:space="preserve"> </v>
      </c>
      <c r="N21" s="11">
        <v>1</v>
      </c>
      <c r="O21" s="12">
        <v>1</v>
      </c>
      <c r="P21" s="13">
        <f t="shared" si="4"/>
        <v>0</v>
      </c>
    </row>
    <row r="22" spans="1:16" x14ac:dyDescent="0.2">
      <c r="A22" s="6" t="s">
        <v>87</v>
      </c>
      <c r="B22" s="11">
        <v>0</v>
      </c>
      <c r="C22" s="12">
        <v>0</v>
      </c>
      <c r="D22" s="13" t="str">
        <f t="shared" si="0"/>
        <v xml:space="preserve"> </v>
      </c>
      <c r="E22" s="11">
        <v>0</v>
      </c>
      <c r="F22" s="12">
        <v>0</v>
      </c>
      <c r="G22" s="13" t="str">
        <f t="shared" si="1"/>
        <v xml:space="preserve"> </v>
      </c>
      <c r="H22" s="11">
        <v>0</v>
      </c>
      <c r="I22" s="12">
        <v>0</v>
      </c>
      <c r="J22" s="13" t="str">
        <f t="shared" si="2"/>
        <v xml:space="preserve"> </v>
      </c>
      <c r="K22" s="11">
        <v>1</v>
      </c>
      <c r="L22" s="12">
        <v>1</v>
      </c>
      <c r="M22" s="13">
        <f t="shared" si="3"/>
        <v>0</v>
      </c>
      <c r="N22" s="11">
        <v>0</v>
      </c>
      <c r="O22" s="12">
        <v>1</v>
      </c>
      <c r="P22" s="13" t="str">
        <f t="shared" si="4"/>
        <v xml:space="preserve"> </v>
      </c>
    </row>
    <row r="23" spans="1:16" x14ac:dyDescent="0.2">
      <c r="A23" s="6" t="s">
        <v>89</v>
      </c>
      <c r="B23" s="11">
        <v>1</v>
      </c>
      <c r="C23" s="12">
        <v>0</v>
      </c>
      <c r="D23" s="13">
        <f t="shared" si="0"/>
        <v>-100</v>
      </c>
      <c r="E23" s="11">
        <v>0</v>
      </c>
      <c r="F23" s="12">
        <v>0</v>
      </c>
      <c r="G23" s="13" t="str">
        <f t="shared" si="1"/>
        <v xml:space="preserve"> </v>
      </c>
      <c r="H23" s="11">
        <v>7</v>
      </c>
      <c r="I23" s="12">
        <v>1</v>
      </c>
      <c r="J23" s="13">
        <f t="shared" si="2"/>
        <v>-85.714285714285708</v>
      </c>
      <c r="K23" s="11">
        <v>0</v>
      </c>
      <c r="L23" s="12">
        <v>0</v>
      </c>
      <c r="M23" s="13" t="str">
        <f t="shared" si="3"/>
        <v xml:space="preserve"> </v>
      </c>
      <c r="N23" s="11">
        <v>0</v>
      </c>
      <c r="O23" s="12">
        <v>0</v>
      </c>
      <c r="P23" s="13" t="str">
        <f t="shared" si="4"/>
        <v xml:space="preserve"> </v>
      </c>
    </row>
    <row r="24" spans="1:16" x14ac:dyDescent="0.2">
      <c r="A24" s="7" t="s">
        <v>21</v>
      </c>
      <c r="B24" s="11">
        <v>0</v>
      </c>
      <c r="C24" s="12">
        <v>0</v>
      </c>
      <c r="D24" s="13" t="str">
        <f t="shared" si="0"/>
        <v xml:space="preserve"> 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0</v>
      </c>
      <c r="L24" s="12">
        <v>0</v>
      </c>
      <c r="M24" s="13" t="str">
        <f t="shared" si="3"/>
        <v xml:space="preserve"> </v>
      </c>
      <c r="N24" s="11">
        <v>2</v>
      </c>
      <c r="O24" s="12">
        <v>0</v>
      </c>
      <c r="P24" s="13">
        <f t="shared" si="4"/>
        <v>-100</v>
      </c>
    </row>
    <row r="25" spans="1:16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  <c r="N25" s="11">
        <v>82</v>
      </c>
      <c r="O25" s="12">
        <v>4</v>
      </c>
      <c r="P25" s="13">
        <f t="shared" si="4"/>
        <v>-95.121951219512198</v>
      </c>
    </row>
    <row r="26" spans="1:16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  <c r="N26" s="11">
        <v>0</v>
      </c>
      <c r="O26" s="12">
        <v>0</v>
      </c>
      <c r="P26" s="13" t="str">
        <f t="shared" si="4"/>
        <v xml:space="preserve"> </v>
      </c>
    </row>
    <row r="27" spans="1:16" s="10" customFormat="1" ht="24.75" customHeight="1" x14ac:dyDescent="0.2">
      <c r="A27" s="9" t="s">
        <v>90</v>
      </c>
      <c r="B27" s="14">
        <v>1</v>
      </c>
      <c r="C27" s="15">
        <v>6</v>
      </c>
      <c r="D27" s="16">
        <f t="shared" si="0"/>
        <v>500</v>
      </c>
      <c r="E27" s="14">
        <v>1</v>
      </c>
      <c r="F27" s="15">
        <v>0</v>
      </c>
      <c r="G27" s="16">
        <f t="shared" si="1"/>
        <v>-100</v>
      </c>
      <c r="H27" s="14">
        <v>37</v>
      </c>
      <c r="I27" s="15">
        <v>26</v>
      </c>
      <c r="J27" s="16">
        <f t="shared" si="2"/>
        <v>-29.72972972972973</v>
      </c>
      <c r="K27" s="14">
        <v>8</v>
      </c>
      <c r="L27" s="15">
        <v>4</v>
      </c>
      <c r="M27" s="16">
        <f t="shared" si="3"/>
        <v>-50</v>
      </c>
      <c r="N27" s="14">
        <v>126</v>
      </c>
      <c r="O27" s="15">
        <v>33</v>
      </c>
      <c r="P27" s="16">
        <f t="shared" si="4"/>
        <v>-73.80952380952381</v>
      </c>
    </row>
    <row r="29" spans="1:16" x14ac:dyDescent="0.2">
      <c r="A29" s="10"/>
    </row>
  </sheetData>
  <mergeCells count="11">
    <mergeCell ref="H3:I4"/>
    <mergeCell ref="J3:J4"/>
    <mergeCell ref="K3:L4"/>
    <mergeCell ref="M3:M4"/>
    <mergeCell ref="N3:O4"/>
    <mergeCell ref="P3:P4"/>
    <mergeCell ref="A3:A5"/>
    <mergeCell ref="B3:C4"/>
    <mergeCell ref="D3:D4"/>
    <mergeCell ref="E3:F4"/>
    <mergeCell ref="G3:G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ht="14.25" customHeight="1" x14ac:dyDescent="0.2">
      <c r="A1" s="40" t="s">
        <v>84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3" spans="1:16" ht="12.75" customHeight="1" x14ac:dyDescent="0.2">
      <c r="A3" s="21" t="s">
        <v>0</v>
      </c>
      <c r="B3" s="34" t="s">
        <v>57</v>
      </c>
      <c r="C3" s="34"/>
      <c r="D3" s="35" t="s">
        <v>1</v>
      </c>
      <c r="E3" s="34" t="s">
        <v>58</v>
      </c>
      <c r="F3" s="34"/>
      <c r="G3" s="35" t="s">
        <v>1</v>
      </c>
      <c r="H3" s="34" t="s">
        <v>59</v>
      </c>
      <c r="I3" s="34"/>
      <c r="J3" s="35" t="s">
        <v>1</v>
      </c>
      <c r="K3" s="34" t="s">
        <v>85</v>
      </c>
      <c r="L3" s="34"/>
      <c r="M3" s="35" t="s">
        <v>1</v>
      </c>
      <c r="N3" s="34" t="s">
        <v>83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100</v>
      </c>
      <c r="C6" s="20">
        <v>101</v>
      </c>
      <c r="D6" s="20">
        <v>102</v>
      </c>
      <c r="E6" s="20">
        <v>103</v>
      </c>
      <c r="F6" s="20">
        <v>104</v>
      </c>
      <c r="G6" s="20">
        <v>105</v>
      </c>
      <c r="H6" s="20">
        <v>106</v>
      </c>
      <c r="I6" s="20">
        <v>107</v>
      </c>
      <c r="J6" s="20">
        <v>108</v>
      </c>
      <c r="K6" s="20">
        <v>109</v>
      </c>
      <c r="L6" s="20">
        <v>110</v>
      </c>
      <c r="M6" s="20">
        <v>111</v>
      </c>
      <c r="N6" s="20">
        <v>112</v>
      </c>
      <c r="O6" s="20">
        <v>113</v>
      </c>
      <c r="P6" s="20">
        <v>114</v>
      </c>
    </row>
    <row r="7" spans="1:16" x14ac:dyDescent="0.2">
      <c r="A7" s="2" t="s">
        <v>6</v>
      </c>
      <c r="B7" s="11">
        <v>1550</v>
      </c>
      <c r="C7" s="12">
        <v>1096</v>
      </c>
      <c r="D7" s="19">
        <f>IF(ISERROR(C7-B7/B7)," ",(C7-B7)*100/B7)</f>
        <v>-29.29032258064516</v>
      </c>
      <c r="E7" s="11">
        <v>809</v>
      </c>
      <c r="F7" s="12">
        <v>582</v>
      </c>
      <c r="G7" s="19">
        <f>IF(ISERROR(F7-E7/E7)," ",(F7-E7)*100/E7)</f>
        <v>-28.059332509270703</v>
      </c>
      <c r="H7" s="11">
        <v>99</v>
      </c>
      <c r="I7" s="12">
        <v>57</v>
      </c>
      <c r="J7" s="19">
        <f>IF(ISERROR(I7-H7/H7)," ",(I7-H7)*100/H7)</f>
        <v>-42.424242424242422</v>
      </c>
      <c r="K7" s="11">
        <v>345</v>
      </c>
      <c r="L7" s="12">
        <v>234</v>
      </c>
      <c r="M7" s="19">
        <f>IF(ISERROR(L7-K7/K7)," ",(L7-K7)*100/K7)</f>
        <v>-32.173913043478258</v>
      </c>
      <c r="N7" s="11">
        <v>139</v>
      </c>
      <c r="O7" s="12">
        <v>21</v>
      </c>
      <c r="P7" s="19">
        <f>IF(ISERROR(O7-N7/N7)," ",(O7-N7)*100/N7)</f>
        <v>-84.892086330935257</v>
      </c>
    </row>
    <row r="8" spans="1:16" x14ac:dyDescent="0.2">
      <c r="A8" s="6" t="s">
        <v>7</v>
      </c>
      <c r="B8" s="11">
        <v>956</v>
      </c>
      <c r="C8" s="12">
        <v>769</v>
      </c>
      <c r="D8" s="13">
        <f t="shared" ref="D8:D27" si="0">IF(ISERROR(C8-B8/B8)," ",(C8-B8)*100/B8)</f>
        <v>-19.560669456066947</v>
      </c>
      <c r="E8" s="11">
        <v>1146</v>
      </c>
      <c r="F8" s="12">
        <v>1293</v>
      </c>
      <c r="G8" s="13">
        <f t="shared" ref="G8:G27" si="1">IF(ISERROR(F8-E8/E8)," ",(F8-E8)*100/E8)</f>
        <v>12.827225130890053</v>
      </c>
      <c r="H8" s="11">
        <v>78</v>
      </c>
      <c r="I8" s="12">
        <v>41</v>
      </c>
      <c r="J8" s="13">
        <f t="shared" ref="J8:J27" si="2">IF(ISERROR(I8-H8/H8)," ",(I8-H8)*100/H8)</f>
        <v>-47.435897435897438</v>
      </c>
      <c r="K8" s="11">
        <v>117</v>
      </c>
      <c r="L8" s="12">
        <v>102</v>
      </c>
      <c r="M8" s="13">
        <f t="shared" ref="M8:M27" si="3">IF(ISERROR(L8-K8/K8)," ",(L8-K8)*100/K8)</f>
        <v>-12.820512820512821</v>
      </c>
      <c r="N8" s="11">
        <v>18</v>
      </c>
      <c r="O8" s="12">
        <v>17</v>
      </c>
      <c r="P8" s="13">
        <f t="shared" ref="P8:P27" si="4">IF(ISERROR(O8-N8/N8)," ",(O8-N8)*100/N8)</f>
        <v>-5.5555555555555554</v>
      </c>
    </row>
    <row r="9" spans="1:16" x14ac:dyDescent="0.2">
      <c r="A9" s="6" t="s">
        <v>8</v>
      </c>
      <c r="B9" s="11">
        <v>931</v>
      </c>
      <c r="C9" s="12">
        <v>817</v>
      </c>
      <c r="D9" s="13">
        <f t="shared" si="0"/>
        <v>-12.244897959183673</v>
      </c>
      <c r="E9" s="11">
        <v>1160</v>
      </c>
      <c r="F9" s="12">
        <v>1247</v>
      </c>
      <c r="G9" s="13">
        <f t="shared" si="1"/>
        <v>7.5</v>
      </c>
      <c r="H9" s="11">
        <v>135</v>
      </c>
      <c r="I9" s="12">
        <v>95</v>
      </c>
      <c r="J9" s="13">
        <f t="shared" si="2"/>
        <v>-29.62962962962963</v>
      </c>
      <c r="K9" s="11">
        <v>796</v>
      </c>
      <c r="L9" s="12">
        <v>649</v>
      </c>
      <c r="M9" s="13">
        <f t="shared" si="3"/>
        <v>-18.467336683417084</v>
      </c>
      <c r="N9" s="11">
        <v>18</v>
      </c>
      <c r="O9" s="12">
        <v>23</v>
      </c>
      <c r="P9" s="13">
        <f t="shared" si="4"/>
        <v>27.777777777777779</v>
      </c>
    </row>
    <row r="10" spans="1:16" x14ac:dyDescent="0.2">
      <c r="A10" s="6" t="s">
        <v>9</v>
      </c>
      <c r="B10" s="11">
        <v>1692</v>
      </c>
      <c r="C10" s="12">
        <v>1259</v>
      </c>
      <c r="D10" s="13">
        <f t="shared" si="0"/>
        <v>-25.591016548463358</v>
      </c>
      <c r="E10" s="11">
        <v>286</v>
      </c>
      <c r="F10" s="12">
        <v>177</v>
      </c>
      <c r="G10" s="13">
        <f t="shared" si="1"/>
        <v>-38.111888111888113</v>
      </c>
      <c r="H10" s="11">
        <v>28</v>
      </c>
      <c r="I10" s="12">
        <v>42</v>
      </c>
      <c r="J10" s="13">
        <f t="shared" si="2"/>
        <v>50</v>
      </c>
      <c r="K10" s="11">
        <v>101</v>
      </c>
      <c r="L10" s="12">
        <v>1156</v>
      </c>
      <c r="M10" s="13">
        <f t="shared" si="3"/>
        <v>1044.5544554455446</v>
      </c>
      <c r="N10" s="11">
        <v>10</v>
      </c>
      <c r="O10" s="12">
        <v>137</v>
      </c>
      <c r="P10" s="13">
        <f t="shared" si="4"/>
        <v>1270</v>
      </c>
    </row>
    <row r="11" spans="1:16" x14ac:dyDescent="0.2">
      <c r="A11" s="6" t="s">
        <v>10</v>
      </c>
      <c r="B11" s="11">
        <v>1612</v>
      </c>
      <c r="C11" s="12">
        <v>1408</v>
      </c>
      <c r="D11" s="13">
        <f t="shared" si="0"/>
        <v>-12.655086848635236</v>
      </c>
      <c r="E11" s="11">
        <v>1786</v>
      </c>
      <c r="F11" s="12">
        <v>1770</v>
      </c>
      <c r="G11" s="13">
        <f t="shared" si="1"/>
        <v>-0.89585666293393063</v>
      </c>
      <c r="H11" s="11">
        <v>318</v>
      </c>
      <c r="I11" s="12">
        <v>370</v>
      </c>
      <c r="J11" s="13">
        <f t="shared" si="2"/>
        <v>16.352201257861637</v>
      </c>
      <c r="K11" s="11">
        <v>1263</v>
      </c>
      <c r="L11" s="12">
        <v>1190</v>
      </c>
      <c r="M11" s="13">
        <f t="shared" si="3"/>
        <v>-5.7798891528107683</v>
      </c>
      <c r="N11" s="11">
        <v>36</v>
      </c>
      <c r="O11" s="12">
        <v>50</v>
      </c>
      <c r="P11" s="13">
        <f t="shared" si="4"/>
        <v>38.888888888888886</v>
      </c>
    </row>
    <row r="12" spans="1:16" x14ac:dyDescent="0.2">
      <c r="A12" s="6" t="s">
        <v>11</v>
      </c>
      <c r="B12" s="11">
        <v>539</v>
      </c>
      <c r="C12" s="12">
        <v>370</v>
      </c>
      <c r="D12" s="13">
        <f t="shared" si="0"/>
        <v>-31.354359925788497</v>
      </c>
      <c r="E12" s="11">
        <v>304</v>
      </c>
      <c r="F12" s="12">
        <v>245</v>
      </c>
      <c r="G12" s="13">
        <f t="shared" si="1"/>
        <v>-19.407894736842106</v>
      </c>
      <c r="H12" s="11">
        <v>25</v>
      </c>
      <c r="I12" s="12">
        <v>3</v>
      </c>
      <c r="J12" s="13">
        <f t="shared" si="2"/>
        <v>-88</v>
      </c>
      <c r="K12" s="11">
        <v>994</v>
      </c>
      <c r="L12" s="12">
        <v>588</v>
      </c>
      <c r="M12" s="13">
        <f t="shared" si="3"/>
        <v>-40.845070422535208</v>
      </c>
      <c r="N12" s="11">
        <v>7</v>
      </c>
      <c r="O12" s="12">
        <v>5</v>
      </c>
      <c r="P12" s="13">
        <f t="shared" si="4"/>
        <v>-28.571428571428573</v>
      </c>
    </row>
    <row r="13" spans="1:16" x14ac:dyDescent="0.2">
      <c r="A13" s="6" t="s">
        <v>12</v>
      </c>
      <c r="B13" s="11">
        <v>1492</v>
      </c>
      <c r="C13" s="12">
        <v>945</v>
      </c>
      <c r="D13" s="13">
        <f t="shared" si="0"/>
        <v>-36.662198391420908</v>
      </c>
      <c r="E13" s="11">
        <v>1803</v>
      </c>
      <c r="F13" s="12">
        <v>1562</v>
      </c>
      <c r="G13" s="13">
        <f t="shared" si="1"/>
        <v>-13.36661120354964</v>
      </c>
      <c r="H13" s="11">
        <v>77</v>
      </c>
      <c r="I13" s="12">
        <v>104</v>
      </c>
      <c r="J13" s="13">
        <f t="shared" si="2"/>
        <v>35.064935064935064</v>
      </c>
      <c r="K13" s="11">
        <v>1045</v>
      </c>
      <c r="L13" s="12">
        <v>1029</v>
      </c>
      <c r="M13" s="13">
        <f t="shared" si="3"/>
        <v>-1.5311004784688995</v>
      </c>
      <c r="N13" s="11">
        <v>84</v>
      </c>
      <c r="O13" s="12">
        <v>108</v>
      </c>
      <c r="P13" s="13">
        <f t="shared" si="4"/>
        <v>28.571428571428573</v>
      </c>
    </row>
    <row r="14" spans="1:16" x14ac:dyDescent="0.2">
      <c r="A14" s="6" t="s">
        <v>13</v>
      </c>
      <c r="B14" s="11">
        <v>982</v>
      </c>
      <c r="C14" s="12">
        <v>978</v>
      </c>
      <c r="D14" s="13">
        <f t="shared" si="0"/>
        <v>-0.40733197556008149</v>
      </c>
      <c r="E14" s="11">
        <v>596</v>
      </c>
      <c r="F14" s="12">
        <v>548</v>
      </c>
      <c r="G14" s="13">
        <f t="shared" si="1"/>
        <v>-8.053691275167786</v>
      </c>
      <c r="H14" s="11">
        <v>143</v>
      </c>
      <c r="I14" s="12">
        <v>149</v>
      </c>
      <c r="J14" s="13">
        <f t="shared" si="2"/>
        <v>4.1958041958041958</v>
      </c>
      <c r="K14" s="11">
        <v>556</v>
      </c>
      <c r="L14" s="12">
        <v>553</v>
      </c>
      <c r="M14" s="13">
        <f t="shared" si="3"/>
        <v>-0.53956834532374098</v>
      </c>
      <c r="N14" s="11">
        <v>40</v>
      </c>
      <c r="O14" s="12">
        <v>21</v>
      </c>
      <c r="P14" s="13">
        <f t="shared" si="4"/>
        <v>-47.5</v>
      </c>
    </row>
    <row r="15" spans="1:16" x14ac:dyDescent="0.2">
      <c r="A15" s="6" t="s">
        <v>14</v>
      </c>
      <c r="B15" s="11">
        <v>555</v>
      </c>
      <c r="C15" s="12">
        <v>453</v>
      </c>
      <c r="D15" s="13">
        <f t="shared" si="0"/>
        <v>-18.378378378378379</v>
      </c>
      <c r="E15" s="11">
        <v>816</v>
      </c>
      <c r="F15" s="12">
        <v>764</v>
      </c>
      <c r="G15" s="13">
        <f t="shared" si="1"/>
        <v>-6.3725490196078427</v>
      </c>
      <c r="H15" s="11">
        <v>124</v>
      </c>
      <c r="I15" s="12">
        <v>125</v>
      </c>
      <c r="J15" s="13">
        <f t="shared" si="2"/>
        <v>0.80645161290322576</v>
      </c>
      <c r="K15" s="11">
        <v>105</v>
      </c>
      <c r="L15" s="12">
        <v>201</v>
      </c>
      <c r="M15" s="13">
        <f t="shared" si="3"/>
        <v>91.428571428571431</v>
      </c>
      <c r="N15" s="11">
        <v>13</v>
      </c>
      <c r="O15" s="12">
        <v>18</v>
      </c>
      <c r="P15" s="13">
        <f t="shared" si="4"/>
        <v>38.46153846153846</v>
      </c>
    </row>
    <row r="16" spans="1:16" x14ac:dyDescent="0.2">
      <c r="A16" s="6" t="s">
        <v>15</v>
      </c>
      <c r="B16" s="11">
        <v>1098</v>
      </c>
      <c r="C16" s="12">
        <v>815</v>
      </c>
      <c r="D16" s="13">
        <f t="shared" si="0"/>
        <v>-25.774134790528233</v>
      </c>
      <c r="E16" s="11">
        <v>907</v>
      </c>
      <c r="F16" s="12">
        <v>819</v>
      </c>
      <c r="G16" s="13">
        <f t="shared" si="1"/>
        <v>-9.7023153252480707</v>
      </c>
      <c r="H16" s="11">
        <v>24</v>
      </c>
      <c r="I16" s="12">
        <v>12</v>
      </c>
      <c r="J16" s="13">
        <f t="shared" si="2"/>
        <v>-50</v>
      </c>
      <c r="K16" s="11">
        <v>1165</v>
      </c>
      <c r="L16" s="12">
        <v>670</v>
      </c>
      <c r="M16" s="13">
        <f t="shared" si="3"/>
        <v>-42.489270386266092</v>
      </c>
      <c r="N16" s="11">
        <v>15</v>
      </c>
      <c r="O16" s="12">
        <v>32</v>
      </c>
      <c r="P16" s="13">
        <f t="shared" si="4"/>
        <v>113.33333333333333</v>
      </c>
    </row>
    <row r="17" spans="1:16" x14ac:dyDescent="0.2">
      <c r="A17" s="6" t="s">
        <v>16</v>
      </c>
      <c r="B17" s="11">
        <v>520</v>
      </c>
      <c r="C17" s="12">
        <v>429</v>
      </c>
      <c r="D17" s="13">
        <f t="shared" si="0"/>
        <v>-17.5</v>
      </c>
      <c r="E17" s="11">
        <v>555</v>
      </c>
      <c r="F17" s="12">
        <v>594</v>
      </c>
      <c r="G17" s="13">
        <f t="shared" si="1"/>
        <v>7.0270270270270272</v>
      </c>
      <c r="H17" s="11">
        <v>86</v>
      </c>
      <c r="I17" s="12">
        <v>80</v>
      </c>
      <c r="J17" s="13">
        <f t="shared" si="2"/>
        <v>-6.9767441860465116</v>
      </c>
      <c r="K17" s="11">
        <v>75</v>
      </c>
      <c r="L17" s="12">
        <v>66</v>
      </c>
      <c r="M17" s="13">
        <f t="shared" si="3"/>
        <v>-12</v>
      </c>
      <c r="N17" s="11">
        <v>13</v>
      </c>
      <c r="O17" s="12">
        <v>18</v>
      </c>
      <c r="P17" s="13">
        <f t="shared" si="4"/>
        <v>38.46153846153846</v>
      </c>
    </row>
    <row r="18" spans="1:16" x14ac:dyDescent="0.2">
      <c r="A18" s="6" t="s">
        <v>17</v>
      </c>
      <c r="B18" s="11">
        <v>1127</v>
      </c>
      <c r="C18" s="12">
        <v>859</v>
      </c>
      <c r="D18" s="13">
        <f t="shared" si="0"/>
        <v>-23.779946761313219</v>
      </c>
      <c r="E18" s="11">
        <v>1770</v>
      </c>
      <c r="F18" s="12">
        <v>1670</v>
      </c>
      <c r="G18" s="13">
        <f t="shared" si="1"/>
        <v>-5.6497175141242941</v>
      </c>
      <c r="H18" s="11">
        <v>33</v>
      </c>
      <c r="I18" s="12">
        <v>31</v>
      </c>
      <c r="J18" s="13">
        <f t="shared" si="2"/>
        <v>-6.0606060606060606</v>
      </c>
      <c r="K18" s="11">
        <v>1658</v>
      </c>
      <c r="L18" s="12">
        <v>1169</v>
      </c>
      <c r="M18" s="13">
        <f t="shared" si="3"/>
        <v>-29.493365500603137</v>
      </c>
      <c r="N18" s="11">
        <v>71</v>
      </c>
      <c r="O18" s="12">
        <v>54</v>
      </c>
      <c r="P18" s="13">
        <f t="shared" si="4"/>
        <v>-23.943661971830984</v>
      </c>
    </row>
    <row r="19" spans="1:16" x14ac:dyDescent="0.2">
      <c r="A19" s="6" t="s">
        <v>18</v>
      </c>
      <c r="B19" s="11">
        <v>520</v>
      </c>
      <c r="C19" s="12">
        <v>429</v>
      </c>
      <c r="D19" s="13">
        <f t="shared" si="0"/>
        <v>-17.5</v>
      </c>
      <c r="E19" s="11">
        <v>555</v>
      </c>
      <c r="F19" s="12">
        <v>594</v>
      </c>
      <c r="G19" s="13">
        <f t="shared" si="1"/>
        <v>7.0270270270270272</v>
      </c>
      <c r="H19" s="11">
        <v>86</v>
      </c>
      <c r="I19" s="12">
        <v>80</v>
      </c>
      <c r="J19" s="13">
        <f t="shared" si="2"/>
        <v>-6.9767441860465116</v>
      </c>
      <c r="K19" s="11">
        <v>75</v>
      </c>
      <c r="L19" s="12">
        <v>66</v>
      </c>
      <c r="M19" s="13">
        <f t="shared" si="3"/>
        <v>-12</v>
      </c>
      <c r="N19" s="11">
        <v>13</v>
      </c>
      <c r="O19" s="12">
        <v>18</v>
      </c>
      <c r="P19" s="13">
        <f t="shared" si="4"/>
        <v>38.46153846153846</v>
      </c>
    </row>
    <row r="20" spans="1:16" x14ac:dyDescent="0.2">
      <c r="A20" s="6" t="s">
        <v>19</v>
      </c>
      <c r="B20" s="11">
        <v>698</v>
      </c>
      <c r="C20" s="12">
        <v>451</v>
      </c>
      <c r="D20" s="13">
        <f t="shared" si="0"/>
        <v>-35.386819484240689</v>
      </c>
      <c r="E20" s="11">
        <v>918</v>
      </c>
      <c r="F20" s="12">
        <v>743</v>
      </c>
      <c r="G20" s="13">
        <f t="shared" si="1"/>
        <v>-19.063180827886711</v>
      </c>
      <c r="H20" s="11">
        <v>126</v>
      </c>
      <c r="I20" s="12">
        <v>48</v>
      </c>
      <c r="J20" s="13">
        <f t="shared" si="2"/>
        <v>-61.904761904761905</v>
      </c>
      <c r="K20" s="11">
        <v>1025</v>
      </c>
      <c r="L20" s="12">
        <v>665</v>
      </c>
      <c r="M20" s="13">
        <f t="shared" si="3"/>
        <v>-35.121951219512198</v>
      </c>
      <c r="N20" s="11">
        <v>30</v>
      </c>
      <c r="O20" s="12">
        <v>36</v>
      </c>
      <c r="P20" s="13">
        <f t="shared" si="4"/>
        <v>20</v>
      </c>
    </row>
    <row r="21" spans="1:16" x14ac:dyDescent="0.2">
      <c r="A21" s="6" t="s">
        <v>20</v>
      </c>
      <c r="B21" s="11">
        <v>553</v>
      </c>
      <c r="C21" s="12">
        <v>469</v>
      </c>
      <c r="D21" s="13">
        <f t="shared" si="0"/>
        <v>-15.189873417721518</v>
      </c>
      <c r="E21" s="11">
        <v>820</v>
      </c>
      <c r="F21" s="12">
        <v>828</v>
      </c>
      <c r="G21" s="13">
        <f t="shared" si="1"/>
        <v>0.97560975609756095</v>
      </c>
      <c r="H21" s="11">
        <v>39</v>
      </c>
      <c r="I21" s="12">
        <v>29</v>
      </c>
      <c r="J21" s="13">
        <f t="shared" si="2"/>
        <v>-25.641025641025642</v>
      </c>
      <c r="K21" s="11">
        <v>408</v>
      </c>
      <c r="L21" s="12">
        <v>472</v>
      </c>
      <c r="M21" s="13">
        <f t="shared" si="3"/>
        <v>15.686274509803921</v>
      </c>
      <c r="N21" s="11">
        <v>16</v>
      </c>
      <c r="O21" s="12">
        <v>108</v>
      </c>
      <c r="P21" s="13">
        <f t="shared" si="4"/>
        <v>575</v>
      </c>
    </row>
    <row r="22" spans="1:16" x14ac:dyDescent="0.2">
      <c r="A22" s="6" t="s">
        <v>87</v>
      </c>
      <c r="B22" s="11">
        <v>716</v>
      </c>
      <c r="C22" s="12">
        <v>559</v>
      </c>
      <c r="D22" s="13">
        <f t="shared" si="0"/>
        <v>-21.927374301675979</v>
      </c>
      <c r="E22" s="11">
        <v>249</v>
      </c>
      <c r="F22" s="12">
        <v>257</v>
      </c>
      <c r="G22" s="13">
        <f t="shared" si="1"/>
        <v>3.2128514056224899</v>
      </c>
      <c r="H22" s="11">
        <v>22</v>
      </c>
      <c r="I22" s="12">
        <v>11</v>
      </c>
      <c r="J22" s="13">
        <f t="shared" si="2"/>
        <v>-50</v>
      </c>
      <c r="K22" s="11">
        <v>168</v>
      </c>
      <c r="L22" s="12">
        <v>225</v>
      </c>
      <c r="M22" s="13">
        <f t="shared" si="3"/>
        <v>33.928571428571431</v>
      </c>
      <c r="N22" s="11">
        <v>9</v>
      </c>
      <c r="O22" s="12">
        <v>14</v>
      </c>
      <c r="P22" s="13">
        <f t="shared" si="4"/>
        <v>55.555555555555557</v>
      </c>
    </row>
    <row r="23" spans="1:16" x14ac:dyDescent="0.2">
      <c r="A23" s="6" t="s">
        <v>89</v>
      </c>
      <c r="B23" s="11">
        <v>1124</v>
      </c>
      <c r="C23" s="12">
        <v>1106</v>
      </c>
      <c r="D23" s="13">
        <f t="shared" si="0"/>
        <v>-1.6014234875444839</v>
      </c>
      <c r="E23" s="11">
        <v>562</v>
      </c>
      <c r="F23" s="12">
        <v>472</v>
      </c>
      <c r="G23" s="13">
        <f t="shared" si="1"/>
        <v>-16.014234875444838</v>
      </c>
      <c r="H23" s="11">
        <v>50</v>
      </c>
      <c r="I23" s="12">
        <v>22</v>
      </c>
      <c r="J23" s="13">
        <f t="shared" si="2"/>
        <v>-56</v>
      </c>
      <c r="K23" s="11">
        <v>349</v>
      </c>
      <c r="L23" s="12">
        <v>595</v>
      </c>
      <c r="M23" s="13">
        <f t="shared" si="3"/>
        <v>70.487106017191977</v>
      </c>
      <c r="N23" s="11">
        <v>17</v>
      </c>
      <c r="O23" s="12">
        <v>19</v>
      </c>
      <c r="P23" s="13">
        <f t="shared" si="4"/>
        <v>11.764705882352942</v>
      </c>
    </row>
    <row r="24" spans="1:16" x14ac:dyDescent="0.2">
      <c r="A24" s="7" t="s">
        <v>21</v>
      </c>
      <c r="B24" s="11">
        <v>307</v>
      </c>
      <c r="C24" s="12">
        <v>232</v>
      </c>
      <c r="D24" s="13">
        <f t="shared" si="0"/>
        <v>-24.429967426710096</v>
      </c>
      <c r="E24" s="11">
        <v>148</v>
      </c>
      <c r="F24" s="12">
        <v>123</v>
      </c>
      <c r="G24" s="13">
        <f t="shared" si="1"/>
        <v>-16.891891891891891</v>
      </c>
      <c r="H24" s="11">
        <v>120</v>
      </c>
      <c r="I24" s="12">
        <v>95</v>
      </c>
      <c r="J24" s="13">
        <f t="shared" si="2"/>
        <v>-20.833333333333332</v>
      </c>
      <c r="K24" s="11">
        <v>186</v>
      </c>
      <c r="L24" s="12">
        <v>168</v>
      </c>
      <c r="M24" s="13">
        <f t="shared" si="3"/>
        <v>-9.67741935483871</v>
      </c>
      <c r="N24" s="11">
        <v>75</v>
      </c>
      <c r="O24" s="12">
        <v>17</v>
      </c>
      <c r="P24" s="13">
        <f t="shared" si="4"/>
        <v>-77.333333333333329</v>
      </c>
    </row>
    <row r="25" spans="1:16" ht="15.75" customHeight="1" x14ac:dyDescent="0.2">
      <c r="A25" s="8" t="s">
        <v>22</v>
      </c>
      <c r="B25" s="11">
        <v>36</v>
      </c>
      <c r="C25" s="12">
        <v>25</v>
      </c>
      <c r="D25" s="13">
        <f t="shared" si="0"/>
        <v>-30.555555555555557</v>
      </c>
      <c r="E25" s="11">
        <v>16</v>
      </c>
      <c r="F25" s="12">
        <v>19</v>
      </c>
      <c r="G25" s="13">
        <f t="shared" si="1"/>
        <v>18.75</v>
      </c>
      <c r="H25" s="11">
        <v>0</v>
      </c>
      <c r="I25" s="12">
        <v>2</v>
      </c>
      <c r="J25" s="13" t="str">
        <f t="shared" si="2"/>
        <v xml:space="preserve"> </v>
      </c>
      <c r="K25" s="11">
        <v>2</v>
      </c>
      <c r="L25" s="12">
        <v>1</v>
      </c>
      <c r="M25" s="13">
        <f t="shared" si="3"/>
        <v>-50</v>
      </c>
      <c r="N25" s="11">
        <v>0</v>
      </c>
      <c r="O25" s="12">
        <v>0</v>
      </c>
      <c r="P25" s="13" t="str">
        <f t="shared" si="4"/>
        <v xml:space="preserve"> </v>
      </c>
    </row>
    <row r="26" spans="1:16" x14ac:dyDescent="0.2">
      <c r="A26" s="6" t="s">
        <v>23</v>
      </c>
      <c r="B26" s="11">
        <v>65</v>
      </c>
      <c r="C26" s="12">
        <v>69</v>
      </c>
      <c r="D26" s="13">
        <f t="shared" si="0"/>
        <v>6.1538461538461542</v>
      </c>
      <c r="E26" s="11">
        <v>156</v>
      </c>
      <c r="F26" s="12">
        <v>171</v>
      </c>
      <c r="G26" s="13">
        <f t="shared" si="1"/>
        <v>9.615384615384615</v>
      </c>
      <c r="H26" s="11">
        <v>9</v>
      </c>
      <c r="I26" s="12">
        <v>12</v>
      </c>
      <c r="J26" s="13">
        <f t="shared" si="2"/>
        <v>33.333333333333336</v>
      </c>
      <c r="K26" s="11">
        <v>14</v>
      </c>
      <c r="L26" s="12">
        <v>13</v>
      </c>
      <c r="M26" s="13">
        <f t="shared" si="3"/>
        <v>-7.1428571428571432</v>
      </c>
      <c r="N26" s="11">
        <v>1</v>
      </c>
      <c r="O26" s="12">
        <v>0</v>
      </c>
      <c r="P26" s="13">
        <f t="shared" si="4"/>
        <v>-100</v>
      </c>
    </row>
    <row r="27" spans="1:16" s="10" customFormat="1" ht="24.75" customHeight="1" x14ac:dyDescent="0.2">
      <c r="A27" s="9" t="s">
        <v>90</v>
      </c>
      <c r="B27" s="14">
        <v>17234</v>
      </c>
      <c r="C27" s="15">
        <v>13513</v>
      </c>
      <c r="D27" s="16">
        <f t="shared" si="0"/>
        <v>-21.591040965533249</v>
      </c>
      <c r="E27" s="14">
        <v>15206</v>
      </c>
      <c r="F27" s="15">
        <v>14276</v>
      </c>
      <c r="G27" s="16">
        <f t="shared" si="1"/>
        <v>-6.1160068394054976</v>
      </c>
      <c r="H27" s="14">
        <v>1570</v>
      </c>
      <c r="I27" s="15">
        <v>1347</v>
      </c>
      <c r="J27" s="16">
        <f t="shared" si="2"/>
        <v>-14.203821656050955</v>
      </c>
      <c r="K27" s="14">
        <v>10544</v>
      </c>
      <c r="L27" s="15">
        <v>9936</v>
      </c>
      <c r="M27" s="16">
        <f t="shared" si="3"/>
        <v>-5.7663125948406675</v>
      </c>
      <c r="N27" s="14">
        <v>621</v>
      </c>
      <c r="O27" s="15">
        <v>708</v>
      </c>
      <c r="P27" s="16">
        <f t="shared" si="4"/>
        <v>14.009661835748792</v>
      </c>
    </row>
    <row r="29" spans="1:16" x14ac:dyDescent="0.2">
      <c r="A29" s="10"/>
    </row>
  </sheetData>
  <mergeCells count="12">
    <mergeCell ref="A1:P1"/>
    <mergeCell ref="H3:I4"/>
    <mergeCell ref="J3:J4"/>
    <mergeCell ref="K3:L4"/>
    <mergeCell ref="M3:M4"/>
    <mergeCell ref="N3:O4"/>
    <mergeCell ref="P3:P4"/>
    <mergeCell ref="A3:A5"/>
    <mergeCell ref="B3:C4"/>
    <mergeCell ref="D3:D4"/>
    <mergeCell ref="E3:F4"/>
    <mergeCell ref="G3:G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6384" width="9.140625" style="1"/>
  </cols>
  <sheetData>
    <row r="1" spans="1:13" ht="30" customHeight="1" x14ac:dyDescent="0.2">
      <c r="A1" s="40" t="s">
        <v>63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3" spans="1:13" ht="12.75" customHeight="1" x14ac:dyDescent="0.2">
      <c r="A3" s="21" t="s">
        <v>0</v>
      </c>
      <c r="B3" s="34" t="s">
        <v>60</v>
      </c>
      <c r="C3" s="34"/>
      <c r="D3" s="35" t="s">
        <v>1</v>
      </c>
      <c r="E3" s="34" t="s">
        <v>61</v>
      </c>
      <c r="F3" s="34"/>
      <c r="G3" s="35" t="s">
        <v>1</v>
      </c>
      <c r="H3" s="34" t="s">
        <v>62</v>
      </c>
      <c r="I3" s="34"/>
      <c r="J3" s="35" t="s">
        <v>1</v>
      </c>
      <c r="K3" s="34" t="s">
        <v>86</v>
      </c>
      <c r="L3" s="34"/>
      <c r="M3" s="35" t="s">
        <v>1</v>
      </c>
    </row>
    <row r="4" spans="1:13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115</v>
      </c>
      <c r="C6" s="20">
        <v>116</v>
      </c>
      <c r="D6" s="20">
        <v>117</v>
      </c>
      <c r="E6" s="20">
        <v>118</v>
      </c>
      <c r="F6" s="20">
        <v>119</v>
      </c>
      <c r="G6" s="20">
        <v>120</v>
      </c>
      <c r="H6" s="20">
        <v>121</v>
      </c>
      <c r="I6" s="20">
        <v>122</v>
      </c>
      <c r="J6" s="20">
        <v>123</v>
      </c>
      <c r="K6" s="20">
        <v>124</v>
      </c>
      <c r="L6" s="20">
        <v>125</v>
      </c>
      <c r="M6" s="20">
        <v>126</v>
      </c>
    </row>
    <row r="7" spans="1:13" x14ac:dyDescent="0.2">
      <c r="A7" s="2" t="s">
        <v>6</v>
      </c>
      <c r="B7" s="11">
        <v>54</v>
      </c>
      <c r="C7" s="12">
        <v>42</v>
      </c>
      <c r="D7" s="19">
        <f>IF(ISERROR(C7-B7/B7)," ",(C7-B7)*100/B7)</f>
        <v>-22.222222222222221</v>
      </c>
      <c r="E7" s="11">
        <v>2</v>
      </c>
      <c r="F7" s="12">
        <v>2</v>
      </c>
      <c r="G7" s="19">
        <f>IF(ISERROR(F7-E7/E7)," ",(F7-E7)*100/E7)</f>
        <v>0</v>
      </c>
      <c r="H7" s="11">
        <v>3</v>
      </c>
      <c r="I7" s="12">
        <v>0</v>
      </c>
      <c r="J7" s="19">
        <f>IF(ISERROR(I7-H7/H7)," ",(I7-H7)*100/H7)</f>
        <v>-100</v>
      </c>
      <c r="K7" s="11">
        <v>25</v>
      </c>
      <c r="L7" s="12">
        <v>41</v>
      </c>
      <c r="M7" s="19">
        <f>IF(ISERROR(L7-K7/K7)," ",(L7-K7)*100/K7)</f>
        <v>64</v>
      </c>
    </row>
    <row r="8" spans="1:13" x14ac:dyDescent="0.2">
      <c r="A8" s="6" t="s">
        <v>7</v>
      </c>
      <c r="B8" s="11">
        <v>60</v>
      </c>
      <c r="C8" s="12">
        <v>41</v>
      </c>
      <c r="D8" s="13">
        <f t="shared" ref="D8:D27" si="0">IF(ISERROR(C8-B8/B8)," ",(C8-B8)*100/B8)</f>
        <v>-31.666666666666668</v>
      </c>
      <c r="E8" s="11">
        <v>8</v>
      </c>
      <c r="F8" s="12">
        <v>3</v>
      </c>
      <c r="G8" s="13">
        <f t="shared" ref="G8:G27" si="1">IF(ISERROR(F8-E8/E8)," ",(F8-E8)*100/E8)</f>
        <v>-62.5</v>
      </c>
      <c r="H8" s="11">
        <v>3</v>
      </c>
      <c r="I8" s="12">
        <v>0</v>
      </c>
      <c r="J8" s="13">
        <f t="shared" ref="J8:J27" si="2">IF(ISERROR(I8-H8/H8)," ",(I8-H8)*100/H8)</f>
        <v>-100</v>
      </c>
      <c r="K8" s="11">
        <v>17</v>
      </c>
      <c r="L8" s="12">
        <v>22</v>
      </c>
      <c r="M8" s="13">
        <f t="shared" ref="M8:M27" si="3">IF(ISERROR(L8-K8/K8)," ",(L8-K8)*100/K8)</f>
        <v>29.411764705882351</v>
      </c>
    </row>
    <row r="9" spans="1:13" x14ac:dyDescent="0.2">
      <c r="A9" s="6" t="s">
        <v>8</v>
      </c>
      <c r="B9" s="11">
        <v>76</v>
      </c>
      <c r="C9" s="12">
        <v>46</v>
      </c>
      <c r="D9" s="13">
        <f t="shared" si="0"/>
        <v>-39.473684210526315</v>
      </c>
      <c r="E9" s="11">
        <v>7</v>
      </c>
      <c r="F9" s="12">
        <v>9</v>
      </c>
      <c r="G9" s="13">
        <f t="shared" si="1"/>
        <v>28.571428571428573</v>
      </c>
      <c r="H9" s="11">
        <v>1</v>
      </c>
      <c r="I9" s="12">
        <v>2</v>
      </c>
      <c r="J9" s="13">
        <f t="shared" si="2"/>
        <v>100</v>
      </c>
      <c r="K9" s="11">
        <v>45</v>
      </c>
      <c r="L9" s="12">
        <v>7</v>
      </c>
      <c r="M9" s="13">
        <f t="shared" si="3"/>
        <v>-84.444444444444443</v>
      </c>
    </row>
    <row r="10" spans="1:13" x14ac:dyDescent="0.2">
      <c r="A10" s="6" t="s">
        <v>9</v>
      </c>
      <c r="B10" s="11">
        <v>52</v>
      </c>
      <c r="C10" s="12">
        <v>39</v>
      </c>
      <c r="D10" s="13">
        <f t="shared" si="0"/>
        <v>-25</v>
      </c>
      <c r="E10" s="11">
        <v>2</v>
      </c>
      <c r="F10" s="12">
        <v>0</v>
      </c>
      <c r="G10" s="13">
        <f t="shared" si="1"/>
        <v>-100</v>
      </c>
      <c r="H10" s="11">
        <v>0</v>
      </c>
      <c r="I10" s="12">
        <v>0</v>
      </c>
      <c r="J10" s="13" t="str">
        <f t="shared" si="2"/>
        <v xml:space="preserve"> </v>
      </c>
      <c r="K10" s="11">
        <v>11</v>
      </c>
      <c r="L10" s="12">
        <v>36</v>
      </c>
      <c r="M10" s="13">
        <f t="shared" si="3"/>
        <v>227.27272727272728</v>
      </c>
    </row>
    <row r="11" spans="1:13" x14ac:dyDescent="0.2">
      <c r="A11" s="6" t="s">
        <v>10</v>
      </c>
      <c r="B11" s="11">
        <v>64</v>
      </c>
      <c r="C11" s="12">
        <v>88</v>
      </c>
      <c r="D11" s="13">
        <f t="shared" si="0"/>
        <v>37.5</v>
      </c>
      <c r="E11" s="11">
        <v>2</v>
      </c>
      <c r="F11" s="12">
        <v>4</v>
      </c>
      <c r="G11" s="13">
        <f t="shared" si="1"/>
        <v>100</v>
      </c>
      <c r="H11" s="11">
        <v>0</v>
      </c>
      <c r="I11" s="12">
        <v>0</v>
      </c>
      <c r="J11" s="13" t="str">
        <f t="shared" si="2"/>
        <v xml:space="preserve"> </v>
      </c>
      <c r="K11" s="11">
        <v>43</v>
      </c>
      <c r="L11" s="12">
        <v>68</v>
      </c>
      <c r="M11" s="13">
        <f t="shared" si="3"/>
        <v>58.139534883720927</v>
      </c>
    </row>
    <row r="12" spans="1:13" x14ac:dyDescent="0.2">
      <c r="A12" s="6" t="s">
        <v>11</v>
      </c>
      <c r="B12" s="11">
        <v>36</v>
      </c>
      <c r="C12" s="12">
        <v>12</v>
      </c>
      <c r="D12" s="13">
        <f t="shared" si="0"/>
        <v>-66.666666666666671</v>
      </c>
      <c r="E12" s="11">
        <v>0</v>
      </c>
      <c r="F12" s="12">
        <v>0</v>
      </c>
      <c r="G12" s="13" t="str">
        <f t="shared" si="1"/>
        <v xml:space="preserve"> </v>
      </c>
      <c r="H12" s="11">
        <v>0</v>
      </c>
      <c r="I12" s="12">
        <v>0</v>
      </c>
      <c r="J12" s="13" t="str">
        <f t="shared" si="2"/>
        <v xml:space="preserve"> </v>
      </c>
      <c r="K12" s="11">
        <v>7</v>
      </c>
      <c r="L12" s="12">
        <v>6</v>
      </c>
      <c r="M12" s="13">
        <f t="shared" si="3"/>
        <v>-14.285714285714286</v>
      </c>
    </row>
    <row r="13" spans="1:13" x14ac:dyDescent="0.2">
      <c r="A13" s="6" t="s">
        <v>12</v>
      </c>
      <c r="B13" s="11">
        <v>93</v>
      </c>
      <c r="C13" s="12">
        <v>83</v>
      </c>
      <c r="D13" s="13">
        <f t="shared" si="0"/>
        <v>-10.75268817204301</v>
      </c>
      <c r="E13" s="11">
        <v>16</v>
      </c>
      <c r="F13" s="12">
        <v>15</v>
      </c>
      <c r="G13" s="13">
        <f t="shared" si="1"/>
        <v>-6.25</v>
      </c>
      <c r="H13" s="11">
        <v>0</v>
      </c>
      <c r="I13" s="12">
        <v>0</v>
      </c>
      <c r="J13" s="13" t="str">
        <f t="shared" si="2"/>
        <v xml:space="preserve"> </v>
      </c>
      <c r="K13" s="11">
        <v>331</v>
      </c>
      <c r="L13" s="12">
        <v>101</v>
      </c>
      <c r="M13" s="13">
        <f t="shared" si="3"/>
        <v>-69.486404833836858</v>
      </c>
    </row>
    <row r="14" spans="1:13" x14ac:dyDescent="0.2">
      <c r="A14" s="6" t="s">
        <v>13</v>
      </c>
      <c r="B14" s="11">
        <v>74</v>
      </c>
      <c r="C14" s="12">
        <v>65</v>
      </c>
      <c r="D14" s="13">
        <f t="shared" si="0"/>
        <v>-12.162162162162161</v>
      </c>
      <c r="E14" s="11">
        <v>2</v>
      </c>
      <c r="F14" s="12">
        <v>4</v>
      </c>
      <c r="G14" s="13">
        <f t="shared" si="1"/>
        <v>100</v>
      </c>
      <c r="H14" s="11">
        <v>0</v>
      </c>
      <c r="I14" s="12">
        <v>2</v>
      </c>
      <c r="J14" s="13" t="str">
        <f t="shared" si="2"/>
        <v xml:space="preserve"> </v>
      </c>
      <c r="K14" s="11">
        <v>20</v>
      </c>
      <c r="L14" s="12">
        <v>12</v>
      </c>
      <c r="M14" s="13">
        <f t="shared" si="3"/>
        <v>-40</v>
      </c>
    </row>
    <row r="15" spans="1:13" x14ac:dyDescent="0.2">
      <c r="A15" s="6" t="s">
        <v>14</v>
      </c>
      <c r="B15" s="11">
        <v>16</v>
      </c>
      <c r="C15" s="12">
        <v>11</v>
      </c>
      <c r="D15" s="13">
        <f t="shared" si="0"/>
        <v>-31.25</v>
      </c>
      <c r="E15" s="11">
        <v>1</v>
      </c>
      <c r="F15" s="12">
        <v>1</v>
      </c>
      <c r="G15" s="13">
        <f t="shared" si="1"/>
        <v>0</v>
      </c>
      <c r="H15" s="11">
        <v>0</v>
      </c>
      <c r="I15" s="12">
        <v>1</v>
      </c>
      <c r="J15" s="13" t="str">
        <f t="shared" si="2"/>
        <v xml:space="preserve"> </v>
      </c>
      <c r="K15" s="11">
        <v>19</v>
      </c>
      <c r="L15" s="12">
        <v>10</v>
      </c>
      <c r="M15" s="13">
        <f t="shared" si="3"/>
        <v>-47.368421052631582</v>
      </c>
    </row>
    <row r="16" spans="1:13" x14ac:dyDescent="0.2">
      <c r="A16" s="6" t="s">
        <v>15</v>
      </c>
      <c r="B16" s="11">
        <v>72</v>
      </c>
      <c r="C16" s="12">
        <v>26</v>
      </c>
      <c r="D16" s="13">
        <f t="shared" si="0"/>
        <v>-63.888888888888886</v>
      </c>
      <c r="E16" s="11">
        <v>5</v>
      </c>
      <c r="F16" s="12">
        <v>5</v>
      </c>
      <c r="G16" s="13">
        <f t="shared" si="1"/>
        <v>0</v>
      </c>
      <c r="H16" s="11">
        <v>0</v>
      </c>
      <c r="I16" s="12">
        <v>0</v>
      </c>
      <c r="J16" s="13" t="str">
        <f t="shared" si="2"/>
        <v xml:space="preserve"> </v>
      </c>
      <c r="K16" s="11">
        <v>23</v>
      </c>
      <c r="L16" s="12">
        <v>17</v>
      </c>
      <c r="M16" s="13">
        <f t="shared" si="3"/>
        <v>-26.086956521739129</v>
      </c>
    </row>
    <row r="17" spans="1:13" x14ac:dyDescent="0.2">
      <c r="A17" s="6" t="s">
        <v>16</v>
      </c>
      <c r="B17" s="11">
        <v>46</v>
      </c>
      <c r="C17" s="12">
        <v>14</v>
      </c>
      <c r="D17" s="13">
        <f t="shared" si="0"/>
        <v>-69.565217391304344</v>
      </c>
      <c r="E17" s="11">
        <v>0</v>
      </c>
      <c r="F17" s="12">
        <v>0</v>
      </c>
      <c r="G17" s="13" t="str">
        <f t="shared" si="1"/>
        <v xml:space="preserve"> </v>
      </c>
      <c r="H17" s="11">
        <v>0</v>
      </c>
      <c r="I17" s="12">
        <v>0</v>
      </c>
      <c r="J17" s="13" t="str">
        <f t="shared" si="2"/>
        <v xml:space="preserve"> </v>
      </c>
      <c r="K17" s="11">
        <v>6</v>
      </c>
      <c r="L17" s="12">
        <v>3</v>
      </c>
      <c r="M17" s="13">
        <f t="shared" si="3"/>
        <v>-50</v>
      </c>
    </row>
    <row r="18" spans="1:13" x14ac:dyDescent="0.2">
      <c r="A18" s="6" t="s">
        <v>17</v>
      </c>
      <c r="B18" s="11">
        <v>87</v>
      </c>
      <c r="C18" s="12">
        <v>43</v>
      </c>
      <c r="D18" s="13">
        <f t="shared" si="0"/>
        <v>-50.574712643678161</v>
      </c>
      <c r="E18" s="11">
        <v>13</v>
      </c>
      <c r="F18" s="12">
        <v>9</v>
      </c>
      <c r="G18" s="13">
        <f t="shared" si="1"/>
        <v>-30.76923076923077</v>
      </c>
      <c r="H18" s="11">
        <v>0</v>
      </c>
      <c r="I18" s="12">
        <v>0</v>
      </c>
      <c r="J18" s="13" t="str">
        <f t="shared" si="2"/>
        <v xml:space="preserve"> </v>
      </c>
      <c r="K18" s="11">
        <v>83</v>
      </c>
      <c r="L18" s="12">
        <v>24</v>
      </c>
      <c r="M18" s="13">
        <f t="shared" si="3"/>
        <v>-71.084337349397586</v>
      </c>
    </row>
    <row r="19" spans="1:13" x14ac:dyDescent="0.2">
      <c r="A19" s="6" t="s">
        <v>18</v>
      </c>
      <c r="B19" s="11">
        <v>46</v>
      </c>
      <c r="C19" s="12">
        <v>14</v>
      </c>
      <c r="D19" s="13">
        <f t="shared" si="0"/>
        <v>-69.565217391304344</v>
      </c>
      <c r="E19" s="11">
        <v>0</v>
      </c>
      <c r="F19" s="12">
        <v>0</v>
      </c>
      <c r="G19" s="13" t="str">
        <f t="shared" si="1"/>
        <v xml:space="preserve"> </v>
      </c>
      <c r="H19" s="11">
        <v>0</v>
      </c>
      <c r="I19" s="12">
        <v>0</v>
      </c>
      <c r="J19" s="13" t="str">
        <f t="shared" si="2"/>
        <v xml:space="preserve"> </v>
      </c>
      <c r="K19" s="11">
        <v>6</v>
      </c>
      <c r="L19" s="12">
        <v>3</v>
      </c>
      <c r="M19" s="13">
        <f t="shared" si="3"/>
        <v>-50</v>
      </c>
    </row>
    <row r="20" spans="1:13" x14ac:dyDescent="0.2">
      <c r="A20" s="6" t="s">
        <v>19</v>
      </c>
      <c r="B20" s="11">
        <v>13</v>
      </c>
      <c r="C20" s="12">
        <v>11</v>
      </c>
      <c r="D20" s="13">
        <f t="shared" si="0"/>
        <v>-15.384615384615385</v>
      </c>
      <c r="E20" s="11">
        <v>4</v>
      </c>
      <c r="F20" s="12">
        <v>1</v>
      </c>
      <c r="G20" s="13">
        <f t="shared" si="1"/>
        <v>-75</v>
      </c>
      <c r="H20" s="11">
        <v>2</v>
      </c>
      <c r="I20" s="12">
        <v>0</v>
      </c>
      <c r="J20" s="13">
        <f t="shared" si="2"/>
        <v>-100</v>
      </c>
      <c r="K20" s="11">
        <v>31</v>
      </c>
      <c r="L20" s="12">
        <v>11</v>
      </c>
      <c r="M20" s="13">
        <f t="shared" si="3"/>
        <v>-64.516129032258064</v>
      </c>
    </row>
    <row r="21" spans="1:13" x14ac:dyDescent="0.2">
      <c r="A21" s="6" t="s">
        <v>20</v>
      </c>
      <c r="B21" s="11">
        <v>12</v>
      </c>
      <c r="C21" s="12">
        <v>9</v>
      </c>
      <c r="D21" s="13">
        <f t="shared" si="0"/>
        <v>-25</v>
      </c>
      <c r="E21" s="11">
        <v>6</v>
      </c>
      <c r="F21" s="12">
        <v>1</v>
      </c>
      <c r="G21" s="13">
        <f t="shared" si="1"/>
        <v>-83.333333333333329</v>
      </c>
      <c r="H21" s="11">
        <v>0</v>
      </c>
      <c r="I21" s="12">
        <v>0</v>
      </c>
      <c r="J21" s="13" t="str">
        <f t="shared" si="2"/>
        <v xml:space="preserve"> </v>
      </c>
      <c r="K21" s="11">
        <v>39</v>
      </c>
      <c r="L21" s="12">
        <v>3</v>
      </c>
      <c r="M21" s="13">
        <f t="shared" si="3"/>
        <v>-92.307692307692307</v>
      </c>
    </row>
    <row r="22" spans="1:13" x14ac:dyDescent="0.2">
      <c r="A22" s="6" t="s">
        <v>87</v>
      </c>
      <c r="B22" s="11">
        <v>64</v>
      </c>
      <c r="C22" s="12">
        <v>48</v>
      </c>
      <c r="D22" s="13">
        <f t="shared" si="0"/>
        <v>-25</v>
      </c>
      <c r="E22" s="11">
        <v>0</v>
      </c>
      <c r="F22" s="12">
        <v>1</v>
      </c>
      <c r="G22" s="13" t="str">
        <f t="shared" si="1"/>
        <v xml:space="preserve"> </v>
      </c>
      <c r="H22" s="11">
        <v>1</v>
      </c>
      <c r="I22" s="12">
        <v>0</v>
      </c>
      <c r="J22" s="13">
        <f t="shared" si="2"/>
        <v>-100</v>
      </c>
      <c r="K22" s="11">
        <v>13</v>
      </c>
      <c r="L22" s="12">
        <v>6</v>
      </c>
      <c r="M22" s="13">
        <f t="shared" si="3"/>
        <v>-53.846153846153847</v>
      </c>
    </row>
    <row r="23" spans="1:13" x14ac:dyDescent="0.2">
      <c r="A23" s="6" t="s">
        <v>89</v>
      </c>
      <c r="B23" s="11">
        <v>65</v>
      </c>
      <c r="C23" s="12">
        <v>78</v>
      </c>
      <c r="D23" s="13">
        <f t="shared" si="0"/>
        <v>20</v>
      </c>
      <c r="E23" s="11">
        <v>1</v>
      </c>
      <c r="F23" s="12">
        <v>3</v>
      </c>
      <c r="G23" s="13">
        <f t="shared" si="1"/>
        <v>200</v>
      </c>
      <c r="H23" s="11">
        <v>0</v>
      </c>
      <c r="I23" s="12">
        <v>0</v>
      </c>
      <c r="J23" s="13" t="str">
        <f t="shared" si="2"/>
        <v xml:space="preserve"> </v>
      </c>
      <c r="K23" s="11">
        <v>13</v>
      </c>
      <c r="L23" s="12">
        <v>24</v>
      </c>
      <c r="M23" s="13">
        <f t="shared" si="3"/>
        <v>84.615384615384613</v>
      </c>
    </row>
    <row r="24" spans="1:13" x14ac:dyDescent="0.2">
      <c r="A24" s="7" t="s">
        <v>21</v>
      </c>
      <c r="B24" s="11">
        <v>4</v>
      </c>
      <c r="C24" s="12">
        <v>3</v>
      </c>
      <c r="D24" s="13">
        <f t="shared" si="0"/>
        <v>-25</v>
      </c>
      <c r="E24" s="11">
        <v>0</v>
      </c>
      <c r="F24" s="12">
        <v>0</v>
      </c>
      <c r="G24" s="13" t="str">
        <f t="shared" si="1"/>
        <v xml:space="preserve"> </v>
      </c>
      <c r="H24" s="11">
        <v>1</v>
      </c>
      <c r="I24" s="12">
        <v>0</v>
      </c>
      <c r="J24" s="13">
        <f t="shared" si="2"/>
        <v>-100</v>
      </c>
      <c r="K24" s="11">
        <v>38</v>
      </c>
      <c r="L24" s="12">
        <v>4</v>
      </c>
      <c r="M24" s="13">
        <f t="shared" si="3"/>
        <v>-89.473684210526315</v>
      </c>
    </row>
    <row r="25" spans="1:13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</row>
    <row r="26" spans="1:13" x14ac:dyDescent="0.2">
      <c r="A26" s="6" t="s">
        <v>23</v>
      </c>
      <c r="B26" s="11">
        <v>9</v>
      </c>
      <c r="C26" s="12">
        <v>11</v>
      </c>
      <c r="D26" s="13">
        <f t="shared" si="0"/>
        <v>22.222222222222221</v>
      </c>
      <c r="E26" s="11">
        <v>1</v>
      </c>
      <c r="F26" s="12">
        <v>0</v>
      </c>
      <c r="G26" s="13">
        <f t="shared" si="1"/>
        <v>-100</v>
      </c>
      <c r="H26" s="11">
        <v>0</v>
      </c>
      <c r="I26" s="12">
        <v>0</v>
      </c>
      <c r="J26" s="13" t="str">
        <f t="shared" si="2"/>
        <v xml:space="preserve"> </v>
      </c>
      <c r="K26" s="11">
        <v>3</v>
      </c>
      <c r="L26" s="12">
        <v>5</v>
      </c>
      <c r="M26" s="13">
        <f t="shared" si="3"/>
        <v>66.666666666666671</v>
      </c>
    </row>
    <row r="27" spans="1:13" s="10" customFormat="1" ht="24.75" customHeight="1" x14ac:dyDescent="0.2">
      <c r="A27" s="9" t="s">
        <v>90</v>
      </c>
      <c r="B27" s="14">
        <v>931</v>
      </c>
      <c r="C27" s="15">
        <v>684</v>
      </c>
      <c r="D27" s="16">
        <f t="shared" si="0"/>
        <v>-26.530612244897959</v>
      </c>
      <c r="E27" s="14">
        <v>71</v>
      </c>
      <c r="F27" s="15">
        <v>60</v>
      </c>
      <c r="G27" s="16">
        <f t="shared" si="1"/>
        <v>-15.492957746478874</v>
      </c>
      <c r="H27" s="14">
        <v>11</v>
      </c>
      <c r="I27" s="15">
        <v>5</v>
      </c>
      <c r="J27" s="16">
        <f t="shared" si="2"/>
        <v>-54.545454545454547</v>
      </c>
      <c r="K27" s="14">
        <v>779</v>
      </c>
      <c r="L27" s="15">
        <v>414</v>
      </c>
      <c r="M27" s="16">
        <f t="shared" si="3"/>
        <v>-46.854942233632862</v>
      </c>
    </row>
    <row r="29" spans="1:13" x14ac:dyDescent="0.2">
      <c r="A29" s="10"/>
    </row>
  </sheetData>
  <mergeCells count="10">
    <mergeCell ref="J3:J4"/>
    <mergeCell ref="K3:L4"/>
    <mergeCell ref="M3:M4"/>
    <mergeCell ref="A1:M1"/>
    <mergeCell ref="A3:A5"/>
    <mergeCell ref="B3:C4"/>
    <mergeCell ref="D3:D4"/>
    <mergeCell ref="E3:F4"/>
    <mergeCell ref="G3:G4"/>
    <mergeCell ref="H3:I4"/>
  </mergeCells>
  <pageMargins left="0.25" right="0.22" top="0.66" bottom="0.22" header="0.5" footer="0.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ht="14.25" x14ac:dyDescent="0.2">
      <c r="A1" s="40" t="s">
        <v>71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3" spans="1:16" ht="12.75" customHeight="1" x14ac:dyDescent="0.2">
      <c r="A3" s="21" t="s">
        <v>0</v>
      </c>
      <c r="B3" s="34" t="s">
        <v>72</v>
      </c>
      <c r="C3" s="34"/>
      <c r="D3" s="35" t="s">
        <v>1</v>
      </c>
      <c r="E3" s="34" t="s">
        <v>73</v>
      </c>
      <c r="F3" s="34"/>
      <c r="G3" s="35" t="s">
        <v>1</v>
      </c>
      <c r="H3" s="34" t="s">
        <v>74</v>
      </c>
      <c r="I3" s="34"/>
      <c r="J3" s="35" t="s">
        <v>1</v>
      </c>
      <c r="K3" s="34" t="s">
        <v>75</v>
      </c>
      <c r="L3" s="34"/>
      <c r="M3" s="35" t="s">
        <v>1</v>
      </c>
      <c r="N3" s="34" t="s">
        <v>76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127</v>
      </c>
      <c r="C6" s="20">
        <v>128</v>
      </c>
      <c r="D6" s="20">
        <v>129</v>
      </c>
      <c r="E6" s="20">
        <v>130</v>
      </c>
      <c r="F6" s="20">
        <v>131</v>
      </c>
      <c r="G6" s="20">
        <v>132</v>
      </c>
      <c r="H6" s="20">
        <v>133</v>
      </c>
      <c r="I6" s="20">
        <v>134</v>
      </c>
      <c r="J6" s="20">
        <v>135</v>
      </c>
      <c r="K6" s="20">
        <v>136</v>
      </c>
      <c r="L6" s="20">
        <v>137</v>
      </c>
      <c r="M6" s="20">
        <v>138</v>
      </c>
      <c r="N6" s="20">
        <v>139</v>
      </c>
      <c r="O6" s="20">
        <v>140</v>
      </c>
      <c r="P6" s="20">
        <v>141</v>
      </c>
    </row>
    <row r="7" spans="1:16" x14ac:dyDescent="0.2">
      <c r="A7" s="2" t="s">
        <v>6</v>
      </c>
      <c r="B7" s="11">
        <v>44</v>
      </c>
      <c r="C7" s="12">
        <v>19</v>
      </c>
      <c r="D7" s="19">
        <f>IF(ISERROR(C7-B7/B7)," ",(C7-B7)*100/B7)</f>
        <v>-56.81818181818182</v>
      </c>
      <c r="E7" s="11">
        <v>133</v>
      </c>
      <c r="F7" s="12">
        <v>119</v>
      </c>
      <c r="G7" s="19">
        <f>IF(ISERROR(F7-E7/E7)," ",(F7-E7)*100/E7)</f>
        <v>-10.526315789473685</v>
      </c>
      <c r="H7" s="11">
        <v>62</v>
      </c>
      <c r="I7" s="12">
        <v>57</v>
      </c>
      <c r="J7" s="19">
        <f>IF(ISERROR(I7-H7/H7)," ",(I7-H7)*100/H7)</f>
        <v>-8.064516129032258</v>
      </c>
      <c r="K7" s="11">
        <v>3757</v>
      </c>
      <c r="L7" s="12">
        <v>3373</v>
      </c>
      <c r="M7" s="19">
        <f>IF(ISERROR(L7-K7/K7)," ",(L7-K7)*100/K7)</f>
        <v>-10.220920947564546</v>
      </c>
      <c r="N7" s="11">
        <v>1143</v>
      </c>
      <c r="O7" s="12">
        <v>1021</v>
      </c>
      <c r="P7" s="19">
        <f>IF(ISERROR(O7-N7/N7)," ",(O7-N7)*100/N7)</f>
        <v>-10.673665791776028</v>
      </c>
    </row>
    <row r="8" spans="1:16" x14ac:dyDescent="0.2">
      <c r="A8" s="6" t="s">
        <v>7</v>
      </c>
      <c r="B8" s="11">
        <v>49</v>
      </c>
      <c r="C8" s="12">
        <v>41</v>
      </c>
      <c r="D8" s="13">
        <f t="shared" ref="D8:D27" si="0">IF(ISERROR(C8-B8/B8)," ",(C8-B8)*100/B8)</f>
        <v>-16.326530612244898</v>
      </c>
      <c r="E8" s="11">
        <v>106</v>
      </c>
      <c r="F8" s="12">
        <v>114</v>
      </c>
      <c r="G8" s="13">
        <f t="shared" ref="G8:G27" si="1">IF(ISERROR(F8-E8/E8)," ",(F8-E8)*100/E8)</f>
        <v>7.5471698113207548</v>
      </c>
      <c r="H8" s="11">
        <v>36</v>
      </c>
      <c r="I8" s="12">
        <v>57</v>
      </c>
      <c r="J8" s="13">
        <f t="shared" ref="J8:J27" si="2">IF(ISERROR(I8-H8/H8)," ",(I8-H8)*100/H8)</f>
        <v>58.333333333333336</v>
      </c>
      <c r="K8" s="11">
        <v>3335</v>
      </c>
      <c r="L8" s="12">
        <v>2965</v>
      </c>
      <c r="M8" s="13">
        <f t="shared" ref="M8:M27" si="3">IF(ISERROR(L8-K8/K8)," ",(L8-K8)*100/K8)</f>
        <v>-11.094452773613193</v>
      </c>
      <c r="N8" s="11">
        <v>178</v>
      </c>
      <c r="O8" s="12">
        <v>206</v>
      </c>
      <c r="P8" s="13">
        <f t="shared" ref="P8:P27" si="4">IF(ISERROR(O8-N8/N8)," ",(O8-N8)*100/N8)</f>
        <v>15.730337078651685</v>
      </c>
    </row>
    <row r="9" spans="1:16" x14ac:dyDescent="0.2">
      <c r="A9" s="6" t="s">
        <v>8</v>
      </c>
      <c r="B9" s="11">
        <v>33</v>
      </c>
      <c r="C9" s="12">
        <v>46</v>
      </c>
      <c r="D9" s="13">
        <f t="shared" si="0"/>
        <v>39.393939393939391</v>
      </c>
      <c r="E9" s="11">
        <v>99</v>
      </c>
      <c r="F9" s="12">
        <v>100</v>
      </c>
      <c r="G9" s="13">
        <f t="shared" si="1"/>
        <v>1.0101010101010102</v>
      </c>
      <c r="H9" s="11">
        <v>44</v>
      </c>
      <c r="I9" s="12">
        <v>51</v>
      </c>
      <c r="J9" s="13">
        <f t="shared" si="2"/>
        <v>15.909090909090908</v>
      </c>
      <c r="K9" s="11">
        <v>2037</v>
      </c>
      <c r="L9" s="12">
        <v>2012</v>
      </c>
      <c r="M9" s="13">
        <f t="shared" si="3"/>
        <v>-1.2272950417280315</v>
      </c>
      <c r="N9" s="11">
        <v>332</v>
      </c>
      <c r="O9" s="12">
        <v>368</v>
      </c>
      <c r="P9" s="13">
        <f t="shared" si="4"/>
        <v>10.843373493975903</v>
      </c>
    </row>
    <row r="10" spans="1:16" x14ac:dyDescent="0.2">
      <c r="A10" s="6" t="s">
        <v>9</v>
      </c>
      <c r="B10" s="11">
        <v>72</v>
      </c>
      <c r="C10" s="12">
        <v>60</v>
      </c>
      <c r="D10" s="13">
        <f t="shared" si="0"/>
        <v>-16.666666666666668</v>
      </c>
      <c r="E10" s="11">
        <v>174</v>
      </c>
      <c r="F10" s="12">
        <v>191</v>
      </c>
      <c r="G10" s="13">
        <f t="shared" si="1"/>
        <v>9.7701149425287355</v>
      </c>
      <c r="H10" s="11">
        <v>75</v>
      </c>
      <c r="I10" s="12">
        <v>74</v>
      </c>
      <c r="J10" s="13">
        <f t="shared" si="2"/>
        <v>-1.3333333333333333</v>
      </c>
      <c r="K10" s="11">
        <v>5311</v>
      </c>
      <c r="L10" s="12">
        <v>5846</v>
      </c>
      <c r="M10" s="13">
        <f t="shared" si="3"/>
        <v>10.073432498587836</v>
      </c>
      <c r="N10" s="11">
        <v>1280</v>
      </c>
      <c r="O10" s="12">
        <v>1451</v>
      </c>
      <c r="P10" s="13">
        <f t="shared" si="4"/>
        <v>13.359375</v>
      </c>
    </row>
    <row r="11" spans="1:16" x14ac:dyDescent="0.2">
      <c r="A11" s="6" t="s">
        <v>10</v>
      </c>
      <c r="B11" s="11">
        <v>134</v>
      </c>
      <c r="C11" s="12">
        <v>96</v>
      </c>
      <c r="D11" s="13">
        <f t="shared" si="0"/>
        <v>-28.35820895522388</v>
      </c>
      <c r="E11" s="11">
        <v>243</v>
      </c>
      <c r="F11" s="12">
        <v>236</v>
      </c>
      <c r="G11" s="13">
        <f t="shared" si="1"/>
        <v>-2.880658436213992</v>
      </c>
      <c r="H11" s="11">
        <v>148</v>
      </c>
      <c r="I11" s="12">
        <v>160</v>
      </c>
      <c r="J11" s="13">
        <f t="shared" si="2"/>
        <v>8.1081081081081088</v>
      </c>
      <c r="K11" s="11">
        <v>5199</v>
      </c>
      <c r="L11" s="12">
        <v>5198</v>
      </c>
      <c r="M11" s="13">
        <f t="shared" si="3"/>
        <v>-1.9234468166955183E-2</v>
      </c>
      <c r="N11" s="11">
        <v>593</v>
      </c>
      <c r="O11" s="12">
        <v>558</v>
      </c>
      <c r="P11" s="13">
        <f t="shared" si="4"/>
        <v>-5.9021922428330527</v>
      </c>
    </row>
    <row r="12" spans="1:16" x14ac:dyDescent="0.2">
      <c r="A12" s="6" t="s">
        <v>11</v>
      </c>
      <c r="B12" s="11">
        <v>23</v>
      </c>
      <c r="C12" s="12">
        <v>22</v>
      </c>
      <c r="D12" s="13">
        <f t="shared" si="0"/>
        <v>-4.3478260869565215</v>
      </c>
      <c r="E12" s="11">
        <v>57</v>
      </c>
      <c r="F12" s="12">
        <v>56</v>
      </c>
      <c r="G12" s="13">
        <f t="shared" si="1"/>
        <v>-1.7543859649122806</v>
      </c>
      <c r="H12" s="11">
        <v>23</v>
      </c>
      <c r="I12" s="12">
        <v>24</v>
      </c>
      <c r="J12" s="13">
        <f t="shared" si="2"/>
        <v>4.3478260869565215</v>
      </c>
      <c r="K12" s="11">
        <v>1235</v>
      </c>
      <c r="L12" s="12">
        <v>935</v>
      </c>
      <c r="M12" s="13">
        <f t="shared" si="3"/>
        <v>-24.291497975708502</v>
      </c>
      <c r="N12" s="11">
        <v>249</v>
      </c>
      <c r="O12" s="12">
        <v>214</v>
      </c>
      <c r="P12" s="13">
        <f t="shared" si="4"/>
        <v>-14.056224899598394</v>
      </c>
    </row>
    <row r="13" spans="1:16" x14ac:dyDescent="0.2">
      <c r="A13" s="6" t="s">
        <v>12</v>
      </c>
      <c r="B13" s="11">
        <v>87</v>
      </c>
      <c r="C13" s="12">
        <v>82</v>
      </c>
      <c r="D13" s="13">
        <f t="shared" si="0"/>
        <v>-5.7471264367816088</v>
      </c>
      <c r="E13" s="11">
        <v>245</v>
      </c>
      <c r="F13" s="12">
        <v>274</v>
      </c>
      <c r="G13" s="13">
        <f t="shared" si="1"/>
        <v>11.836734693877551</v>
      </c>
      <c r="H13" s="11">
        <v>92</v>
      </c>
      <c r="I13" s="12">
        <v>63</v>
      </c>
      <c r="J13" s="13">
        <f t="shared" si="2"/>
        <v>-31.521739130434781</v>
      </c>
      <c r="K13" s="11">
        <v>5889</v>
      </c>
      <c r="L13" s="12">
        <v>4853</v>
      </c>
      <c r="M13" s="13">
        <f t="shared" si="3"/>
        <v>-17.592120903379183</v>
      </c>
      <c r="N13" s="11">
        <v>657</v>
      </c>
      <c r="O13" s="12">
        <v>575</v>
      </c>
      <c r="P13" s="13">
        <f t="shared" si="4"/>
        <v>-12.480974124809741</v>
      </c>
    </row>
    <row r="14" spans="1:16" x14ac:dyDescent="0.2">
      <c r="A14" s="6" t="s">
        <v>13</v>
      </c>
      <c r="B14" s="11">
        <v>53</v>
      </c>
      <c r="C14" s="12">
        <v>37</v>
      </c>
      <c r="D14" s="13">
        <f t="shared" si="0"/>
        <v>-30.188679245283019</v>
      </c>
      <c r="E14" s="11">
        <v>88</v>
      </c>
      <c r="F14" s="12">
        <v>89</v>
      </c>
      <c r="G14" s="13">
        <f t="shared" si="1"/>
        <v>1.1363636363636365</v>
      </c>
      <c r="H14" s="11">
        <v>38</v>
      </c>
      <c r="I14" s="12">
        <v>45</v>
      </c>
      <c r="J14" s="13">
        <f t="shared" si="2"/>
        <v>18.421052631578949</v>
      </c>
      <c r="K14" s="11">
        <v>2346</v>
      </c>
      <c r="L14" s="12">
        <v>2031</v>
      </c>
      <c r="M14" s="13">
        <f t="shared" si="3"/>
        <v>-13.427109974424553</v>
      </c>
      <c r="N14" s="11">
        <v>230</v>
      </c>
      <c r="O14" s="12">
        <v>279</v>
      </c>
      <c r="P14" s="13">
        <f t="shared" si="4"/>
        <v>21.304347826086957</v>
      </c>
    </row>
    <row r="15" spans="1:16" x14ac:dyDescent="0.2">
      <c r="A15" s="6" t="s">
        <v>14</v>
      </c>
      <c r="B15" s="11">
        <v>26</v>
      </c>
      <c r="C15" s="12">
        <v>26</v>
      </c>
      <c r="D15" s="13">
        <f t="shared" si="0"/>
        <v>0</v>
      </c>
      <c r="E15" s="11">
        <v>73</v>
      </c>
      <c r="F15" s="12">
        <v>71</v>
      </c>
      <c r="G15" s="13">
        <f t="shared" si="1"/>
        <v>-2.7397260273972601</v>
      </c>
      <c r="H15" s="11">
        <v>37</v>
      </c>
      <c r="I15" s="12">
        <v>31</v>
      </c>
      <c r="J15" s="13">
        <f t="shared" si="2"/>
        <v>-16.216216216216218</v>
      </c>
      <c r="K15" s="11">
        <v>2309</v>
      </c>
      <c r="L15" s="12">
        <v>2037</v>
      </c>
      <c r="M15" s="13">
        <f t="shared" si="3"/>
        <v>-11.779991338241663</v>
      </c>
      <c r="N15" s="11">
        <v>390</v>
      </c>
      <c r="O15" s="12">
        <v>320</v>
      </c>
      <c r="P15" s="13">
        <f t="shared" si="4"/>
        <v>-17.948717948717949</v>
      </c>
    </row>
    <row r="16" spans="1:16" x14ac:dyDescent="0.2">
      <c r="A16" s="6" t="s">
        <v>15</v>
      </c>
      <c r="B16" s="11">
        <v>100</v>
      </c>
      <c r="C16" s="12">
        <v>80</v>
      </c>
      <c r="D16" s="13">
        <f t="shared" si="0"/>
        <v>-20</v>
      </c>
      <c r="E16" s="11">
        <v>261</v>
      </c>
      <c r="F16" s="12">
        <v>277</v>
      </c>
      <c r="G16" s="13">
        <f t="shared" si="1"/>
        <v>6.1302681992337167</v>
      </c>
      <c r="H16" s="11">
        <v>65</v>
      </c>
      <c r="I16" s="12">
        <v>48</v>
      </c>
      <c r="J16" s="13">
        <f t="shared" si="2"/>
        <v>-26.153846153846153</v>
      </c>
      <c r="K16" s="11">
        <v>3363</v>
      </c>
      <c r="L16" s="12">
        <v>3289</v>
      </c>
      <c r="M16" s="13">
        <f t="shared" si="3"/>
        <v>-2.2004162949747248</v>
      </c>
      <c r="N16" s="11">
        <v>476</v>
      </c>
      <c r="O16" s="12">
        <v>526</v>
      </c>
      <c r="P16" s="13">
        <f t="shared" si="4"/>
        <v>10.504201680672269</v>
      </c>
    </row>
    <row r="17" spans="1:16" x14ac:dyDescent="0.2">
      <c r="A17" s="6" t="s">
        <v>16</v>
      </c>
      <c r="B17" s="11">
        <v>36</v>
      </c>
      <c r="C17" s="12">
        <v>28</v>
      </c>
      <c r="D17" s="13">
        <f t="shared" si="0"/>
        <v>-22.222222222222221</v>
      </c>
      <c r="E17" s="11">
        <v>49</v>
      </c>
      <c r="F17" s="12">
        <v>51</v>
      </c>
      <c r="G17" s="13">
        <f t="shared" si="1"/>
        <v>4.0816326530612246</v>
      </c>
      <c r="H17" s="11">
        <v>19</v>
      </c>
      <c r="I17" s="12">
        <v>25</v>
      </c>
      <c r="J17" s="13">
        <f t="shared" si="2"/>
        <v>31.578947368421051</v>
      </c>
      <c r="K17" s="11">
        <v>977</v>
      </c>
      <c r="L17" s="12">
        <v>912</v>
      </c>
      <c r="M17" s="13">
        <f t="shared" si="3"/>
        <v>-6.6530194472876154</v>
      </c>
      <c r="N17" s="11">
        <v>254</v>
      </c>
      <c r="O17" s="12">
        <v>297</v>
      </c>
      <c r="P17" s="13">
        <f t="shared" si="4"/>
        <v>16.929133858267715</v>
      </c>
    </row>
    <row r="18" spans="1:16" x14ac:dyDescent="0.2">
      <c r="A18" s="6" t="s">
        <v>17</v>
      </c>
      <c r="B18" s="11">
        <v>60</v>
      </c>
      <c r="C18" s="12">
        <v>53</v>
      </c>
      <c r="D18" s="13">
        <f t="shared" si="0"/>
        <v>-11.666666666666666</v>
      </c>
      <c r="E18" s="11">
        <v>154</v>
      </c>
      <c r="F18" s="12">
        <v>158</v>
      </c>
      <c r="G18" s="13">
        <f t="shared" si="1"/>
        <v>2.5974025974025974</v>
      </c>
      <c r="H18" s="11">
        <v>52</v>
      </c>
      <c r="I18" s="12">
        <v>53</v>
      </c>
      <c r="J18" s="13">
        <f t="shared" si="2"/>
        <v>1.9230769230769231</v>
      </c>
      <c r="K18" s="11">
        <v>3239</v>
      </c>
      <c r="L18" s="12">
        <v>2794</v>
      </c>
      <c r="M18" s="13">
        <f t="shared" si="3"/>
        <v>-13.738808274158691</v>
      </c>
      <c r="N18" s="11">
        <v>242</v>
      </c>
      <c r="O18" s="12">
        <v>267</v>
      </c>
      <c r="P18" s="13">
        <f t="shared" si="4"/>
        <v>10.330578512396695</v>
      </c>
    </row>
    <row r="19" spans="1:16" x14ac:dyDescent="0.2">
      <c r="A19" s="6" t="s">
        <v>18</v>
      </c>
      <c r="B19" s="11">
        <v>36</v>
      </c>
      <c r="C19" s="12">
        <v>28</v>
      </c>
      <c r="D19" s="13">
        <f t="shared" si="0"/>
        <v>-22.222222222222221</v>
      </c>
      <c r="E19" s="11">
        <v>49</v>
      </c>
      <c r="F19" s="12">
        <v>51</v>
      </c>
      <c r="G19" s="13">
        <f t="shared" si="1"/>
        <v>4.0816326530612246</v>
      </c>
      <c r="H19" s="11">
        <v>19</v>
      </c>
      <c r="I19" s="12">
        <v>25</v>
      </c>
      <c r="J19" s="13">
        <f t="shared" si="2"/>
        <v>31.578947368421051</v>
      </c>
      <c r="K19" s="11">
        <v>977</v>
      </c>
      <c r="L19" s="12">
        <v>912</v>
      </c>
      <c r="M19" s="13">
        <f t="shared" si="3"/>
        <v>-6.6530194472876154</v>
      </c>
      <c r="N19" s="11">
        <v>254</v>
      </c>
      <c r="O19" s="12">
        <v>297</v>
      </c>
      <c r="P19" s="13">
        <f t="shared" si="4"/>
        <v>16.929133858267715</v>
      </c>
    </row>
    <row r="20" spans="1:16" x14ac:dyDescent="0.2">
      <c r="A20" s="6" t="s">
        <v>19</v>
      </c>
      <c r="B20" s="11">
        <v>47</v>
      </c>
      <c r="C20" s="12">
        <v>39</v>
      </c>
      <c r="D20" s="13">
        <f t="shared" si="0"/>
        <v>-17.021276595744681</v>
      </c>
      <c r="E20" s="11">
        <v>144</v>
      </c>
      <c r="F20" s="12">
        <v>149</v>
      </c>
      <c r="G20" s="13">
        <f t="shared" si="1"/>
        <v>3.4722222222222223</v>
      </c>
      <c r="H20" s="11">
        <v>38</v>
      </c>
      <c r="I20" s="12">
        <v>38</v>
      </c>
      <c r="J20" s="13">
        <f t="shared" si="2"/>
        <v>0</v>
      </c>
      <c r="K20" s="11">
        <v>2306</v>
      </c>
      <c r="L20" s="12">
        <v>1756</v>
      </c>
      <c r="M20" s="13">
        <f t="shared" si="3"/>
        <v>-23.850823937554207</v>
      </c>
      <c r="N20" s="11">
        <v>372</v>
      </c>
      <c r="O20" s="12">
        <v>325</v>
      </c>
      <c r="P20" s="13">
        <f t="shared" si="4"/>
        <v>-12.634408602150538</v>
      </c>
    </row>
    <row r="21" spans="1:16" x14ac:dyDescent="0.2">
      <c r="A21" s="6" t="s">
        <v>20</v>
      </c>
      <c r="B21" s="11">
        <v>25</v>
      </c>
      <c r="C21" s="12">
        <v>36</v>
      </c>
      <c r="D21" s="13">
        <f t="shared" si="0"/>
        <v>44</v>
      </c>
      <c r="E21" s="11">
        <v>107</v>
      </c>
      <c r="F21" s="12">
        <v>121</v>
      </c>
      <c r="G21" s="13">
        <f t="shared" si="1"/>
        <v>13.084112149532711</v>
      </c>
      <c r="H21" s="11">
        <v>24</v>
      </c>
      <c r="I21" s="12">
        <v>23</v>
      </c>
      <c r="J21" s="13">
        <f t="shared" si="2"/>
        <v>-4.166666666666667</v>
      </c>
      <c r="K21" s="11">
        <v>2416</v>
      </c>
      <c r="L21" s="12">
        <v>2418</v>
      </c>
      <c r="M21" s="13">
        <f t="shared" si="3"/>
        <v>8.2781456953642391E-2</v>
      </c>
      <c r="N21" s="11">
        <v>158</v>
      </c>
      <c r="O21" s="12">
        <v>219</v>
      </c>
      <c r="P21" s="13">
        <f t="shared" si="4"/>
        <v>38.607594936708864</v>
      </c>
    </row>
    <row r="22" spans="1:16" x14ac:dyDescent="0.2">
      <c r="A22" s="6" t="s">
        <v>87</v>
      </c>
      <c r="B22" s="11">
        <v>27</v>
      </c>
      <c r="C22" s="12">
        <v>18</v>
      </c>
      <c r="D22" s="13">
        <f t="shared" si="0"/>
        <v>-33.333333333333336</v>
      </c>
      <c r="E22" s="11">
        <v>80</v>
      </c>
      <c r="F22" s="12">
        <v>53</v>
      </c>
      <c r="G22" s="13">
        <f t="shared" si="1"/>
        <v>-33.75</v>
      </c>
      <c r="H22" s="11">
        <v>19</v>
      </c>
      <c r="I22" s="12">
        <v>31</v>
      </c>
      <c r="J22" s="13">
        <f t="shared" si="2"/>
        <v>63.157894736842103</v>
      </c>
      <c r="K22" s="11">
        <v>1145</v>
      </c>
      <c r="L22" s="12">
        <v>1302</v>
      </c>
      <c r="M22" s="13">
        <f t="shared" si="3"/>
        <v>13.7117903930131</v>
      </c>
      <c r="N22" s="11">
        <v>504</v>
      </c>
      <c r="O22" s="12">
        <v>634</v>
      </c>
      <c r="P22" s="13">
        <f t="shared" si="4"/>
        <v>25.793650793650794</v>
      </c>
    </row>
    <row r="23" spans="1:16" x14ac:dyDescent="0.2">
      <c r="A23" s="6" t="s">
        <v>89</v>
      </c>
      <c r="B23" s="11">
        <v>63</v>
      </c>
      <c r="C23" s="12">
        <v>35</v>
      </c>
      <c r="D23" s="13">
        <f t="shared" si="0"/>
        <v>-44.444444444444443</v>
      </c>
      <c r="E23" s="11">
        <v>79</v>
      </c>
      <c r="F23" s="12">
        <v>79</v>
      </c>
      <c r="G23" s="13">
        <f t="shared" si="1"/>
        <v>0</v>
      </c>
      <c r="H23" s="11">
        <v>68</v>
      </c>
      <c r="I23" s="12">
        <v>54</v>
      </c>
      <c r="J23" s="13">
        <f t="shared" si="2"/>
        <v>-20.588235294117649</v>
      </c>
      <c r="K23" s="11">
        <v>1677</v>
      </c>
      <c r="L23" s="12">
        <v>1614</v>
      </c>
      <c r="M23" s="13">
        <f t="shared" si="3"/>
        <v>-3.7567084078711988</v>
      </c>
      <c r="N23" s="11">
        <v>371</v>
      </c>
      <c r="O23" s="12">
        <v>421</v>
      </c>
      <c r="P23" s="13">
        <f t="shared" si="4"/>
        <v>13.477088948787062</v>
      </c>
    </row>
    <row r="24" spans="1:16" x14ac:dyDescent="0.2">
      <c r="A24" s="7" t="s">
        <v>21</v>
      </c>
      <c r="B24" s="11">
        <v>1</v>
      </c>
      <c r="C24" s="12">
        <v>0</v>
      </c>
      <c r="D24" s="13">
        <f t="shared" si="0"/>
        <v>-100</v>
      </c>
      <c r="E24" s="11">
        <v>3</v>
      </c>
      <c r="F24" s="12">
        <v>4</v>
      </c>
      <c r="G24" s="13">
        <f t="shared" si="1"/>
        <v>33.333333333333336</v>
      </c>
      <c r="H24" s="11">
        <v>1</v>
      </c>
      <c r="I24" s="12">
        <v>3</v>
      </c>
      <c r="J24" s="13">
        <f t="shared" si="2"/>
        <v>200</v>
      </c>
      <c r="K24" s="11">
        <v>698</v>
      </c>
      <c r="L24" s="12">
        <v>558</v>
      </c>
      <c r="M24" s="13">
        <f t="shared" si="3"/>
        <v>-20.05730659025788</v>
      </c>
      <c r="N24" s="11">
        <v>70</v>
      </c>
      <c r="O24" s="12">
        <v>61</v>
      </c>
      <c r="P24" s="13">
        <f t="shared" si="4"/>
        <v>-12.857142857142858</v>
      </c>
    </row>
    <row r="25" spans="1:16" ht="15.75" customHeight="1" x14ac:dyDescent="0.2">
      <c r="A25" s="8" t="s">
        <v>22</v>
      </c>
      <c r="B25" s="11">
        <v>1</v>
      </c>
      <c r="C25" s="12">
        <v>2</v>
      </c>
      <c r="D25" s="13">
        <f t="shared" si="0"/>
        <v>100</v>
      </c>
      <c r="E25" s="11">
        <v>1</v>
      </c>
      <c r="F25" s="12">
        <v>3</v>
      </c>
      <c r="G25" s="13">
        <f t="shared" si="1"/>
        <v>200</v>
      </c>
      <c r="H25" s="11">
        <v>0</v>
      </c>
      <c r="I25" s="12">
        <v>1</v>
      </c>
      <c r="J25" s="13" t="str">
        <f t="shared" si="2"/>
        <v xml:space="preserve"> </v>
      </c>
      <c r="K25" s="11">
        <v>21</v>
      </c>
      <c r="L25" s="12">
        <v>15</v>
      </c>
      <c r="M25" s="13">
        <f t="shared" si="3"/>
        <v>-28.571428571428573</v>
      </c>
      <c r="N25" s="11">
        <v>35</v>
      </c>
      <c r="O25" s="12">
        <v>31</v>
      </c>
      <c r="P25" s="13">
        <f t="shared" si="4"/>
        <v>-11.428571428571429</v>
      </c>
    </row>
    <row r="26" spans="1:16" x14ac:dyDescent="0.2">
      <c r="A26" s="6" t="s">
        <v>23</v>
      </c>
      <c r="B26" s="11">
        <v>2</v>
      </c>
      <c r="C26" s="12">
        <v>3</v>
      </c>
      <c r="D26" s="13">
        <f t="shared" si="0"/>
        <v>50</v>
      </c>
      <c r="E26" s="11">
        <v>7</v>
      </c>
      <c r="F26" s="12">
        <v>9</v>
      </c>
      <c r="G26" s="13">
        <f t="shared" si="1"/>
        <v>28.571428571428573</v>
      </c>
      <c r="H26" s="11">
        <v>0</v>
      </c>
      <c r="I26" s="12">
        <v>1</v>
      </c>
      <c r="J26" s="13" t="str">
        <f t="shared" si="2"/>
        <v xml:space="preserve"> </v>
      </c>
      <c r="K26" s="11">
        <v>141</v>
      </c>
      <c r="L26" s="12">
        <v>139</v>
      </c>
      <c r="M26" s="13">
        <f t="shared" si="3"/>
        <v>-1.4184397163120568</v>
      </c>
      <c r="N26" s="11">
        <v>3</v>
      </c>
      <c r="O26" s="12">
        <v>12</v>
      </c>
      <c r="P26" s="13">
        <f t="shared" si="4"/>
        <v>300</v>
      </c>
    </row>
    <row r="27" spans="1:16" s="10" customFormat="1" ht="24.75" customHeight="1" x14ac:dyDescent="0.2">
      <c r="A27" s="9" t="s">
        <v>90</v>
      </c>
      <c r="B27" s="14">
        <v>917</v>
      </c>
      <c r="C27" s="15">
        <v>747</v>
      </c>
      <c r="D27" s="16">
        <f t="shared" si="0"/>
        <v>-18.538713195201744</v>
      </c>
      <c r="E27" s="14">
        <v>2157</v>
      </c>
      <c r="F27" s="15">
        <v>2194</v>
      </c>
      <c r="G27" s="16">
        <f t="shared" si="1"/>
        <v>1.7153453871117292</v>
      </c>
      <c r="H27" s="14">
        <v>870</v>
      </c>
      <c r="I27" s="15">
        <v>862</v>
      </c>
      <c r="J27" s="16">
        <f t="shared" si="2"/>
        <v>-0.91954022988505746</v>
      </c>
      <c r="K27" s="14">
        <v>48346</v>
      </c>
      <c r="L27" s="15">
        <v>44974</v>
      </c>
      <c r="M27" s="16">
        <f t="shared" si="3"/>
        <v>-6.9747238654697385</v>
      </c>
      <c r="N27" s="14">
        <v>7878</v>
      </c>
      <c r="O27" s="15">
        <v>8115</v>
      </c>
      <c r="P27" s="16">
        <f t="shared" si="4"/>
        <v>3.0083777608530085</v>
      </c>
    </row>
    <row r="29" spans="1:16" x14ac:dyDescent="0.2">
      <c r="A29" s="10"/>
    </row>
  </sheetData>
  <mergeCells count="12">
    <mergeCell ref="N3:O4"/>
    <mergeCell ref="P3:P4"/>
    <mergeCell ref="A1:M1"/>
    <mergeCell ref="A3:A5"/>
    <mergeCell ref="B3:C4"/>
    <mergeCell ref="D3:D4"/>
    <mergeCell ref="E3:F4"/>
    <mergeCell ref="G3:G4"/>
    <mergeCell ref="H3:I4"/>
    <mergeCell ref="J3:J4"/>
    <mergeCell ref="K3:L4"/>
    <mergeCell ref="M3:M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ht="14.25" x14ac:dyDescent="0.2">
      <c r="A1" s="40" t="s">
        <v>71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3" spans="1:16" ht="12.75" customHeight="1" x14ac:dyDescent="0.2">
      <c r="A3" s="21" t="s">
        <v>0</v>
      </c>
      <c r="B3" s="34" t="s">
        <v>77</v>
      </c>
      <c r="C3" s="34"/>
      <c r="D3" s="35" t="s">
        <v>1</v>
      </c>
      <c r="E3" s="34" t="s">
        <v>78</v>
      </c>
      <c r="F3" s="34"/>
      <c r="G3" s="35" t="s">
        <v>1</v>
      </c>
      <c r="H3" s="34" t="s">
        <v>79</v>
      </c>
      <c r="I3" s="34"/>
      <c r="J3" s="35" t="s">
        <v>1</v>
      </c>
      <c r="K3" s="34" t="s">
        <v>80</v>
      </c>
      <c r="L3" s="34"/>
      <c r="M3" s="35" t="s">
        <v>1</v>
      </c>
      <c r="N3" s="34" t="s">
        <v>81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142</v>
      </c>
      <c r="C6" s="20">
        <v>143</v>
      </c>
      <c r="D6" s="20">
        <v>144</v>
      </c>
      <c r="E6" s="20">
        <v>145</v>
      </c>
      <c r="F6" s="20">
        <v>146</v>
      </c>
      <c r="G6" s="20">
        <v>147</v>
      </c>
      <c r="H6" s="20">
        <v>148</v>
      </c>
      <c r="I6" s="20">
        <v>149</v>
      </c>
      <c r="J6" s="20">
        <v>150</v>
      </c>
      <c r="K6" s="20">
        <v>151</v>
      </c>
      <c r="L6" s="20">
        <v>152</v>
      </c>
      <c r="M6" s="20">
        <v>153</v>
      </c>
      <c r="N6" s="20">
        <v>154</v>
      </c>
      <c r="O6" s="20">
        <v>155</v>
      </c>
      <c r="P6" s="20">
        <v>156</v>
      </c>
    </row>
    <row r="7" spans="1:16" x14ac:dyDescent="0.2">
      <c r="A7" s="2" t="s">
        <v>6</v>
      </c>
      <c r="B7" s="11">
        <v>541</v>
      </c>
      <c r="C7" s="12">
        <v>466</v>
      </c>
      <c r="D7" s="19">
        <f>IF(ISERROR(C7-B7/B7)," ",(C7-B7)*100/B7)</f>
        <v>-13.863216266173753</v>
      </c>
      <c r="E7" s="11">
        <v>46</v>
      </c>
      <c r="F7" s="12">
        <v>24</v>
      </c>
      <c r="G7" s="19">
        <f>IF(ISERROR(F7-E7/E7)," ",(F7-E7)*100/E7)</f>
        <v>-47.826086956521742</v>
      </c>
      <c r="H7" s="11">
        <v>33</v>
      </c>
      <c r="I7" s="12">
        <v>12</v>
      </c>
      <c r="J7" s="19">
        <f>IF(ISERROR(I7-H7/H7)," ",(I7-H7)*100/H7)</f>
        <v>-63.636363636363633</v>
      </c>
      <c r="K7" s="11">
        <v>601</v>
      </c>
      <c r="L7" s="12">
        <v>331</v>
      </c>
      <c r="M7" s="19">
        <f>IF(ISERROR(L7-K7/K7)," ",(L7-K7)*100/K7)</f>
        <v>-44.925124792013314</v>
      </c>
      <c r="N7" s="17">
        <v>566</v>
      </c>
      <c r="O7" s="17">
        <v>347</v>
      </c>
      <c r="P7" s="19">
        <f>IF(ISERROR(O7-N7/N7)," ",(O7-N7)*100/N7)</f>
        <v>-38.692579505300351</v>
      </c>
    </row>
    <row r="8" spans="1:16" x14ac:dyDescent="0.2">
      <c r="A8" s="6" t="s">
        <v>7</v>
      </c>
      <c r="B8" s="11">
        <v>193</v>
      </c>
      <c r="C8" s="12">
        <v>172</v>
      </c>
      <c r="D8" s="13">
        <f t="shared" ref="D8:D27" si="0">IF(ISERROR(C8-B8/B8)," ",(C8-B8)*100/B8)</f>
        <v>-10.880829015544041</v>
      </c>
      <c r="E8" s="11">
        <v>14</v>
      </c>
      <c r="F8" s="12">
        <v>24</v>
      </c>
      <c r="G8" s="13">
        <f t="shared" ref="G8:G27" si="1">IF(ISERROR(F8-E8/E8)," ",(F8-E8)*100/E8)</f>
        <v>71.428571428571431</v>
      </c>
      <c r="H8" s="11">
        <v>29</v>
      </c>
      <c r="I8" s="12">
        <v>32</v>
      </c>
      <c r="J8" s="13">
        <f t="shared" ref="J8:J27" si="2">IF(ISERROR(I8-H8/H8)," ",(I8-H8)*100/H8)</f>
        <v>10.344827586206897</v>
      </c>
      <c r="K8" s="11">
        <v>254</v>
      </c>
      <c r="L8" s="12">
        <v>254</v>
      </c>
      <c r="M8" s="13">
        <f t="shared" ref="M8:M27" si="3">IF(ISERROR(L8-K8/K8)," ",(L8-K8)*100/K8)</f>
        <v>0</v>
      </c>
      <c r="N8" s="17">
        <v>220</v>
      </c>
      <c r="O8" s="17">
        <v>178</v>
      </c>
      <c r="P8" s="13">
        <f t="shared" ref="P8:P27" si="4">IF(ISERROR(O8-N8/N8)," ",(O8-N8)*100/N8)</f>
        <v>-19.09090909090909</v>
      </c>
    </row>
    <row r="9" spans="1:16" x14ac:dyDescent="0.2">
      <c r="A9" s="6" t="s">
        <v>8</v>
      </c>
      <c r="B9" s="11">
        <v>293</v>
      </c>
      <c r="C9" s="12">
        <v>212</v>
      </c>
      <c r="D9" s="13">
        <f t="shared" si="0"/>
        <v>-27.645051194539249</v>
      </c>
      <c r="E9" s="11">
        <v>32</v>
      </c>
      <c r="F9" s="12">
        <v>22</v>
      </c>
      <c r="G9" s="13">
        <f t="shared" si="1"/>
        <v>-31.25</v>
      </c>
      <c r="H9" s="11">
        <v>19</v>
      </c>
      <c r="I9" s="12">
        <v>19</v>
      </c>
      <c r="J9" s="13">
        <f t="shared" si="2"/>
        <v>0</v>
      </c>
      <c r="K9" s="11">
        <v>539</v>
      </c>
      <c r="L9" s="12">
        <v>432</v>
      </c>
      <c r="M9" s="13">
        <f t="shared" si="3"/>
        <v>-19.851576994434136</v>
      </c>
      <c r="N9" s="17">
        <v>116</v>
      </c>
      <c r="O9" s="17">
        <v>79</v>
      </c>
      <c r="P9" s="13">
        <f t="shared" si="4"/>
        <v>-31.896551724137932</v>
      </c>
    </row>
    <row r="10" spans="1:16" x14ac:dyDescent="0.2">
      <c r="A10" s="6" t="s">
        <v>9</v>
      </c>
      <c r="B10" s="11">
        <v>793</v>
      </c>
      <c r="C10" s="12">
        <v>815</v>
      </c>
      <c r="D10" s="13">
        <f t="shared" si="0"/>
        <v>2.7742749054224465</v>
      </c>
      <c r="E10" s="11">
        <v>107</v>
      </c>
      <c r="F10" s="12">
        <v>85</v>
      </c>
      <c r="G10" s="13">
        <f t="shared" si="1"/>
        <v>-20.560747663551403</v>
      </c>
      <c r="H10" s="11">
        <v>11</v>
      </c>
      <c r="I10" s="12">
        <v>26</v>
      </c>
      <c r="J10" s="13">
        <f t="shared" si="2"/>
        <v>136.36363636363637</v>
      </c>
      <c r="K10" s="11">
        <v>325</v>
      </c>
      <c r="L10" s="12">
        <v>336</v>
      </c>
      <c r="M10" s="13">
        <f t="shared" si="3"/>
        <v>3.3846153846153846</v>
      </c>
      <c r="N10" s="17">
        <v>184</v>
      </c>
      <c r="O10" s="17">
        <v>155</v>
      </c>
      <c r="P10" s="13">
        <f t="shared" si="4"/>
        <v>-15.760869565217391</v>
      </c>
    </row>
    <row r="11" spans="1:16" x14ac:dyDescent="0.2">
      <c r="A11" s="6" t="s">
        <v>10</v>
      </c>
      <c r="B11" s="11">
        <v>365</v>
      </c>
      <c r="C11" s="12">
        <v>342</v>
      </c>
      <c r="D11" s="13">
        <f t="shared" si="0"/>
        <v>-6.3013698630136989</v>
      </c>
      <c r="E11" s="11">
        <v>55</v>
      </c>
      <c r="F11" s="12">
        <v>65</v>
      </c>
      <c r="G11" s="13">
        <f t="shared" si="1"/>
        <v>18.181818181818183</v>
      </c>
      <c r="H11" s="11">
        <v>22</v>
      </c>
      <c r="I11" s="12">
        <v>22</v>
      </c>
      <c r="J11" s="13">
        <f t="shared" si="2"/>
        <v>0</v>
      </c>
      <c r="K11" s="11">
        <v>487</v>
      </c>
      <c r="L11" s="12">
        <v>486</v>
      </c>
      <c r="M11" s="13">
        <f t="shared" si="3"/>
        <v>-0.20533880903490759</v>
      </c>
      <c r="N11" s="17">
        <v>512</v>
      </c>
      <c r="O11" s="17">
        <v>488</v>
      </c>
      <c r="P11" s="13">
        <f t="shared" si="4"/>
        <v>-4.6875</v>
      </c>
    </row>
    <row r="12" spans="1:16" x14ac:dyDescent="0.2">
      <c r="A12" s="6" t="s">
        <v>11</v>
      </c>
      <c r="B12" s="11">
        <v>128</v>
      </c>
      <c r="C12" s="12">
        <v>106</v>
      </c>
      <c r="D12" s="13">
        <f t="shared" si="0"/>
        <v>-17.1875</v>
      </c>
      <c r="E12" s="11">
        <v>33</v>
      </c>
      <c r="F12" s="12">
        <v>29</v>
      </c>
      <c r="G12" s="13">
        <f t="shared" si="1"/>
        <v>-12.121212121212121</v>
      </c>
      <c r="H12" s="11">
        <v>28</v>
      </c>
      <c r="I12" s="12">
        <v>14</v>
      </c>
      <c r="J12" s="13">
        <f t="shared" si="2"/>
        <v>-50</v>
      </c>
      <c r="K12" s="11">
        <v>148</v>
      </c>
      <c r="L12" s="12">
        <v>107</v>
      </c>
      <c r="M12" s="13">
        <f t="shared" si="3"/>
        <v>-27.702702702702702</v>
      </c>
      <c r="N12" s="17">
        <v>98</v>
      </c>
      <c r="O12" s="17">
        <v>63</v>
      </c>
      <c r="P12" s="13">
        <f t="shared" si="4"/>
        <v>-35.714285714285715</v>
      </c>
    </row>
    <row r="13" spans="1:16" x14ac:dyDescent="0.2">
      <c r="A13" s="6" t="s">
        <v>12</v>
      </c>
      <c r="B13" s="11">
        <v>392</v>
      </c>
      <c r="C13" s="12">
        <v>381</v>
      </c>
      <c r="D13" s="13">
        <f t="shared" si="0"/>
        <v>-2.806122448979592</v>
      </c>
      <c r="E13" s="11">
        <v>34</v>
      </c>
      <c r="F13" s="12">
        <v>48</v>
      </c>
      <c r="G13" s="13">
        <f t="shared" si="1"/>
        <v>41.176470588235297</v>
      </c>
      <c r="H13" s="11">
        <v>46</v>
      </c>
      <c r="I13" s="12">
        <v>29</v>
      </c>
      <c r="J13" s="13">
        <f t="shared" si="2"/>
        <v>-36.956521739130437</v>
      </c>
      <c r="K13" s="11">
        <v>602</v>
      </c>
      <c r="L13" s="12">
        <v>383</v>
      </c>
      <c r="M13" s="13">
        <f t="shared" si="3"/>
        <v>-36.378737541528238</v>
      </c>
      <c r="N13" s="17">
        <v>378</v>
      </c>
      <c r="O13" s="17">
        <v>395</v>
      </c>
      <c r="P13" s="13">
        <f t="shared" si="4"/>
        <v>4.4973544973544977</v>
      </c>
    </row>
    <row r="14" spans="1:16" x14ac:dyDescent="0.2">
      <c r="A14" s="6" t="s">
        <v>13</v>
      </c>
      <c r="B14" s="11">
        <v>221</v>
      </c>
      <c r="C14" s="12">
        <v>170</v>
      </c>
      <c r="D14" s="13">
        <f t="shared" si="0"/>
        <v>-23.076923076923077</v>
      </c>
      <c r="E14" s="11">
        <v>29</v>
      </c>
      <c r="F14" s="12">
        <v>25</v>
      </c>
      <c r="G14" s="13">
        <f t="shared" si="1"/>
        <v>-13.793103448275861</v>
      </c>
      <c r="H14" s="11">
        <v>13</v>
      </c>
      <c r="I14" s="12">
        <v>5</v>
      </c>
      <c r="J14" s="13">
        <f t="shared" si="2"/>
        <v>-61.53846153846154</v>
      </c>
      <c r="K14" s="11">
        <v>303</v>
      </c>
      <c r="L14" s="12">
        <v>316</v>
      </c>
      <c r="M14" s="13">
        <f t="shared" si="3"/>
        <v>4.2904290429042904</v>
      </c>
      <c r="N14" s="17">
        <v>512</v>
      </c>
      <c r="O14" s="17">
        <v>596</v>
      </c>
      <c r="P14" s="13">
        <f t="shared" si="4"/>
        <v>16.40625</v>
      </c>
    </row>
    <row r="15" spans="1:16" x14ac:dyDescent="0.2">
      <c r="A15" s="6" t="s">
        <v>14</v>
      </c>
      <c r="B15" s="11">
        <v>249</v>
      </c>
      <c r="C15" s="12">
        <v>218</v>
      </c>
      <c r="D15" s="13">
        <f t="shared" si="0"/>
        <v>-12.449799196787149</v>
      </c>
      <c r="E15" s="11">
        <v>19</v>
      </c>
      <c r="F15" s="12">
        <v>21</v>
      </c>
      <c r="G15" s="13">
        <f t="shared" si="1"/>
        <v>10.526315789473685</v>
      </c>
      <c r="H15" s="11">
        <v>29</v>
      </c>
      <c r="I15" s="12">
        <v>33</v>
      </c>
      <c r="J15" s="13">
        <f t="shared" si="2"/>
        <v>13.793103448275861</v>
      </c>
      <c r="K15" s="11">
        <v>317</v>
      </c>
      <c r="L15" s="12">
        <v>238</v>
      </c>
      <c r="M15" s="13">
        <f t="shared" si="3"/>
        <v>-24.921135646687699</v>
      </c>
      <c r="N15" s="17">
        <v>179</v>
      </c>
      <c r="O15" s="17">
        <v>131</v>
      </c>
      <c r="P15" s="13">
        <f t="shared" si="4"/>
        <v>-26.815642458100559</v>
      </c>
    </row>
    <row r="16" spans="1:16" x14ac:dyDescent="0.2">
      <c r="A16" s="6" t="s">
        <v>15</v>
      </c>
      <c r="B16" s="11">
        <v>454</v>
      </c>
      <c r="C16" s="12">
        <v>374</v>
      </c>
      <c r="D16" s="13">
        <f t="shared" si="0"/>
        <v>-17.621145374449338</v>
      </c>
      <c r="E16" s="11">
        <v>46</v>
      </c>
      <c r="F16" s="12">
        <v>28</v>
      </c>
      <c r="G16" s="13">
        <f t="shared" si="1"/>
        <v>-39.130434782608695</v>
      </c>
      <c r="H16" s="11">
        <v>46</v>
      </c>
      <c r="I16" s="12">
        <v>22</v>
      </c>
      <c r="J16" s="13">
        <f t="shared" si="2"/>
        <v>-52.173913043478258</v>
      </c>
      <c r="K16" s="11">
        <v>315</v>
      </c>
      <c r="L16" s="12">
        <v>287</v>
      </c>
      <c r="M16" s="13">
        <f t="shared" si="3"/>
        <v>-8.8888888888888893</v>
      </c>
      <c r="N16" s="17">
        <v>378</v>
      </c>
      <c r="O16" s="17">
        <v>187</v>
      </c>
      <c r="P16" s="13">
        <f t="shared" si="4"/>
        <v>-50.529100529100532</v>
      </c>
    </row>
    <row r="17" spans="1:16" x14ac:dyDescent="0.2">
      <c r="A17" s="6" t="s">
        <v>16</v>
      </c>
      <c r="B17" s="11">
        <v>135</v>
      </c>
      <c r="C17" s="12">
        <v>89</v>
      </c>
      <c r="D17" s="13">
        <f t="shared" si="0"/>
        <v>-34.074074074074076</v>
      </c>
      <c r="E17" s="11">
        <v>35</v>
      </c>
      <c r="F17" s="12">
        <v>37</v>
      </c>
      <c r="G17" s="13">
        <f t="shared" si="1"/>
        <v>5.7142857142857144</v>
      </c>
      <c r="H17" s="11">
        <v>8</v>
      </c>
      <c r="I17" s="12">
        <v>5</v>
      </c>
      <c r="J17" s="13">
        <f t="shared" si="2"/>
        <v>-37.5</v>
      </c>
      <c r="K17" s="11">
        <v>402</v>
      </c>
      <c r="L17" s="12">
        <v>251</v>
      </c>
      <c r="M17" s="13">
        <f t="shared" si="3"/>
        <v>-37.562189054726367</v>
      </c>
      <c r="N17" s="17">
        <v>296</v>
      </c>
      <c r="O17" s="17">
        <v>364</v>
      </c>
      <c r="P17" s="13">
        <f t="shared" si="4"/>
        <v>22.972972972972972</v>
      </c>
    </row>
    <row r="18" spans="1:16" x14ac:dyDescent="0.2">
      <c r="A18" s="6" t="s">
        <v>17</v>
      </c>
      <c r="B18" s="11">
        <v>375</v>
      </c>
      <c r="C18" s="12">
        <v>305</v>
      </c>
      <c r="D18" s="13">
        <f t="shared" si="0"/>
        <v>-18.666666666666668</v>
      </c>
      <c r="E18" s="11">
        <v>34</v>
      </c>
      <c r="F18" s="12">
        <v>20</v>
      </c>
      <c r="G18" s="13">
        <f t="shared" si="1"/>
        <v>-41.176470588235297</v>
      </c>
      <c r="H18" s="11">
        <v>21</v>
      </c>
      <c r="I18" s="12">
        <v>30</v>
      </c>
      <c r="J18" s="13">
        <f t="shared" si="2"/>
        <v>42.857142857142854</v>
      </c>
      <c r="K18" s="11">
        <v>252</v>
      </c>
      <c r="L18" s="12">
        <v>133</v>
      </c>
      <c r="M18" s="13">
        <f t="shared" si="3"/>
        <v>-47.222222222222221</v>
      </c>
      <c r="N18" s="17">
        <v>350</v>
      </c>
      <c r="O18" s="17">
        <v>192</v>
      </c>
      <c r="P18" s="13">
        <f t="shared" si="4"/>
        <v>-45.142857142857146</v>
      </c>
    </row>
    <row r="19" spans="1:16" x14ac:dyDescent="0.2">
      <c r="A19" s="6" t="s">
        <v>18</v>
      </c>
      <c r="B19" s="11">
        <v>135</v>
      </c>
      <c r="C19" s="12">
        <v>89</v>
      </c>
      <c r="D19" s="13">
        <f t="shared" si="0"/>
        <v>-34.074074074074076</v>
      </c>
      <c r="E19" s="11">
        <v>35</v>
      </c>
      <c r="F19" s="12">
        <v>37</v>
      </c>
      <c r="G19" s="13">
        <f t="shared" si="1"/>
        <v>5.7142857142857144</v>
      </c>
      <c r="H19" s="11">
        <v>8</v>
      </c>
      <c r="I19" s="12">
        <v>5</v>
      </c>
      <c r="J19" s="13">
        <f t="shared" si="2"/>
        <v>-37.5</v>
      </c>
      <c r="K19" s="11">
        <v>402</v>
      </c>
      <c r="L19" s="12">
        <v>251</v>
      </c>
      <c r="M19" s="13">
        <f t="shared" si="3"/>
        <v>-37.562189054726367</v>
      </c>
      <c r="N19" s="17">
        <v>296</v>
      </c>
      <c r="O19" s="17">
        <v>364</v>
      </c>
      <c r="P19" s="13">
        <f t="shared" si="4"/>
        <v>22.972972972972972</v>
      </c>
    </row>
    <row r="20" spans="1:16" x14ac:dyDescent="0.2">
      <c r="A20" s="6" t="s">
        <v>19</v>
      </c>
      <c r="B20" s="11">
        <v>235</v>
      </c>
      <c r="C20" s="12">
        <v>194</v>
      </c>
      <c r="D20" s="13">
        <f t="shared" si="0"/>
        <v>-17.446808510638299</v>
      </c>
      <c r="E20" s="11">
        <v>23</v>
      </c>
      <c r="F20" s="12">
        <v>19</v>
      </c>
      <c r="G20" s="13">
        <f t="shared" si="1"/>
        <v>-17.391304347826086</v>
      </c>
      <c r="H20" s="11">
        <v>15</v>
      </c>
      <c r="I20" s="12">
        <v>3</v>
      </c>
      <c r="J20" s="13">
        <f t="shared" si="2"/>
        <v>-80</v>
      </c>
      <c r="K20" s="11">
        <v>138</v>
      </c>
      <c r="L20" s="12">
        <v>92</v>
      </c>
      <c r="M20" s="13">
        <f t="shared" si="3"/>
        <v>-33.333333333333336</v>
      </c>
      <c r="N20" s="17">
        <v>416</v>
      </c>
      <c r="O20" s="17">
        <v>112</v>
      </c>
      <c r="P20" s="13">
        <f t="shared" si="4"/>
        <v>-73.07692307692308</v>
      </c>
    </row>
    <row r="21" spans="1:16" x14ac:dyDescent="0.2">
      <c r="A21" s="6" t="s">
        <v>20</v>
      </c>
      <c r="B21" s="11">
        <v>133</v>
      </c>
      <c r="C21" s="12">
        <v>111</v>
      </c>
      <c r="D21" s="13">
        <f t="shared" si="0"/>
        <v>-16.541353383458645</v>
      </c>
      <c r="E21" s="11">
        <v>18</v>
      </c>
      <c r="F21" s="12">
        <v>16</v>
      </c>
      <c r="G21" s="13">
        <f t="shared" si="1"/>
        <v>-11.111111111111111</v>
      </c>
      <c r="H21" s="11">
        <v>9</v>
      </c>
      <c r="I21" s="12">
        <v>8</v>
      </c>
      <c r="J21" s="13">
        <f t="shared" si="2"/>
        <v>-11.111111111111111</v>
      </c>
      <c r="K21" s="11">
        <v>169</v>
      </c>
      <c r="L21" s="12">
        <v>147</v>
      </c>
      <c r="M21" s="13">
        <f t="shared" si="3"/>
        <v>-13.017751479289942</v>
      </c>
      <c r="N21" s="17">
        <v>171</v>
      </c>
      <c r="O21" s="17">
        <v>115</v>
      </c>
      <c r="P21" s="13">
        <f t="shared" si="4"/>
        <v>-32.748538011695906</v>
      </c>
    </row>
    <row r="22" spans="1:16" x14ac:dyDescent="0.2">
      <c r="A22" s="6" t="s">
        <v>87</v>
      </c>
      <c r="B22" s="11">
        <v>266</v>
      </c>
      <c r="C22" s="12">
        <v>244</v>
      </c>
      <c r="D22" s="13">
        <f t="shared" si="0"/>
        <v>-8.2706766917293226</v>
      </c>
      <c r="E22" s="11">
        <v>38</v>
      </c>
      <c r="F22" s="12">
        <v>33</v>
      </c>
      <c r="G22" s="13">
        <f t="shared" si="1"/>
        <v>-13.157894736842104</v>
      </c>
      <c r="H22" s="11">
        <v>29</v>
      </c>
      <c r="I22" s="12">
        <v>10</v>
      </c>
      <c r="J22" s="13">
        <f t="shared" si="2"/>
        <v>-65.517241379310349</v>
      </c>
      <c r="K22" s="11">
        <v>238</v>
      </c>
      <c r="L22" s="12">
        <v>263</v>
      </c>
      <c r="M22" s="13">
        <f t="shared" si="3"/>
        <v>10.504201680672269</v>
      </c>
      <c r="N22" s="17">
        <v>216</v>
      </c>
      <c r="O22" s="17">
        <v>148</v>
      </c>
      <c r="P22" s="13">
        <f t="shared" si="4"/>
        <v>-31.481481481481481</v>
      </c>
    </row>
    <row r="23" spans="1:16" x14ac:dyDescent="0.2">
      <c r="A23" s="6" t="s">
        <v>89</v>
      </c>
      <c r="B23" s="11">
        <v>204</v>
      </c>
      <c r="C23" s="12">
        <v>139</v>
      </c>
      <c r="D23" s="13">
        <f t="shared" si="0"/>
        <v>-31.862745098039216</v>
      </c>
      <c r="E23" s="11">
        <v>40</v>
      </c>
      <c r="F23" s="12">
        <v>40</v>
      </c>
      <c r="G23" s="13">
        <f t="shared" si="1"/>
        <v>0</v>
      </c>
      <c r="H23" s="11">
        <v>17</v>
      </c>
      <c r="I23" s="12">
        <v>20</v>
      </c>
      <c r="J23" s="13">
        <f t="shared" si="2"/>
        <v>17.647058823529413</v>
      </c>
      <c r="K23" s="11">
        <v>641</v>
      </c>
      <c r="L23" s="12">
        <v>588</v>
      </c>
      <c r="M23" s="13">
        <f t="shared" si="3"/>
        <v>-8.2683307332293285</v>
      </c>
      <c r="N23" s="17">
        <v>192</v>
      </c>
      <c r="O23" s="17">
        <v>212</v>
      </c>
      <c r="P23" s="13">
        <f t="shared" si="4"/>
        <v>10.416666666666666</v>
      </c>
    </row>
    <row r="24" spans="1:16" x14ac:dyDescent="0.2">
      <c r="A24" s="7" t="s">
        <v>21</v>
      </c>
      <c r="B24" s="11">
        <v>19</v>
      </c>
      <c r="C24" s="12">
        <v>28</v>
      </c>
      <c r="D24" s="13">
        <f t="shared" si="0"/>
        <v>47.368421052631582</v>
      </c>
      <c r="E24" s="11">
        <v>2</v>
      </c>
      <c r="F24" s="12">
        <v>1</v>
      </c>
      <c r="G24" s="13">
        <f t="shared" si="1"/>
        <v>-50</v>
      </c>
      <c r="H24" s="11">
        <v>7</v>
      </c>
      <c r="I24" s="12">
        <v>1</v>
      </c>
      <c r="J24" s="13">
        <f t="shared" si="2"/>
        <v>-85.714285714285708</v>
      </c>
      <c r="K24" s="11">
        <v>34</v>
      </c>
      <c r="L24" s="12">
        <v>62</v>
      </c>
      <c r="M24" s="13">
        <f t="shared" si="3"/>
        <v>82.352941176470594</v>
      </c>
      <c r="N24" s="17">
        <v>402</v>
      </c>
      <c r="O24" s="17">
        <v>315</v>
      </c>
      <c r="P24" s="13">
        <f t="shared" si="4"/>
        <v>-21.64179104477612</v>
      </c>
    </row>
    <row r="25" spans="1:16" ht="15.75" customHeight="1" x14ac:dyDescent="0.2">
      <c r="A25" s="8" t="s">
        <v>22</v>
      </c>
      <c r="B25" s="11">
        <v>7</v>
      </c>
      <c r="C25" s="12">
        <v>1</v>
      </c>
      <c r="D25" s="13">
        <f t="shared" si="0"/>
        <v>-85.714285714285708</v>
      </c>
      <c r="E25" s="11">
        <v>2</v>
      </c>
      <c r="F25" s="12">
        <v>3</v>
      </c>
      <c r="G25" s="13">
        <f t="shared" si="1"/>
        <v>50</v>
      </c>
      <c r="H25" s="11">
        <v>6</v>
      </c>
      <c r="I25" s="12">
        <v>0</v>
      </c>
      <c r="J25" s="13">
        <f t="shared" si="2"/>
        <v>-100</v>
      </c>
      <c r="K25" s="11">
        <v>3</v>
      </c>
      <c r="L25" s="12">
        <v>9</v>
      </c>
      <c r="M25" s="13">
        <f t="shared" si="3"/>
        <v>200</v>
      </c>
      <c r="N25" s="17">
        <v>1</v>
      </c>
      <c r="O25" s="17">
        <v>3</v>
      </c>
      <c r="P25" s="13">
        <f t="shared" si="4"/>
        <v>200</v>
      </c>
    </row>
    <row r="26" spans="1:16" x14ac:dyDescent="0.2">
      <c r="A26" s="6" t="s">
        <v>23</v>
      </c>
      <c r="B26" s="11">
        <v>21</v>
      </c>
      <c r="C26" s="12">
        <v>18</v>
      </c>
      <c r="D26" s="13">
        <f t="shared" si="0"/>
        <v>-14.285714285714286</v>
      </c>
      <c r="E26" s="11">
        <v>2</v>
      </c>
      <c r="F26" s="12">
        <v>2</v>
      </c>
      <c r="G26" s="13">
        <f t="shared" si="1"/>
        <v>0</v>
      </c>
      <c r="H26" s="11">
        <v>2</v>
      </c>
      <c r="I26" s="12">
        <v>1</v>
      </c>
      <c r="J26" s="13">
        <f t="shared" si="2"/>
        <v>-50</v>
      </c>
      <c r="K26" s="11">
        <v>29</v>
      </c>
      <c r="L26" s="12">
        <v>39</v>
      </c>
      <c r="M26" s="13">
        <f t="shared" si="3"/>
        <v>34.482758620689658</v>
      </c>
      <c r="N26" s="17">
        <v>13</v>
      </c>
      <c r="O26" s="17">
        <v>15</v>
      </c>
      <c r="P26" s="13">
        <f t="shared" si="4"/>
        <v>15.384615384615385</v>
      </c>
    </row>
    <row r="27" spans="1:16" s="10" customFormat="1" ht="24.75" customHeight="1" x14ac:dyDescent="0.2">
      <c r="A27" s="9" t="s">
        <v>90</v>
      </c>
      <c r="B27" s="14">
        <v>5146</v>
      </c>
      <c r="C27" s="15">
        <v>4475</v>
      </c>
      <c r="D27" s="16">
        <f t="shared" si="0"/>
        <v>-13.039253789350953</v>
      </c>
      <c r="E27" s="14">
        <v>624</v>
      </c>
      <c r="F27" s="15">
        <v>558</v>
      </c>
      <c r="G27" s="16">
        <f t="shared" si="1"/>
        <v>-10.576923076923077</v>
      </c>
      <c r="H27" s="14">
        <v>401</v>
      </c>
      <c r="I27" s="15">
        <v>304</v>
      </c>
      <c r="J27" s="16">
        <f t="shared" si="2"/>
        <v>-24.189526184538654</v>
      </c>
      <c r="K27" s="14">
        <v>6055</v>
      </c>
      <c r="L27" s="15">
        <v>5003</v>
      </c>
      <c r="M27" s="16">
        <f t="shared" si="3"/>
        <v>-17.374071015689513</v>
      </c>
      <c r="N27" s="18">
        <v>5481</v>
      </c>
      <c r="O27" s="18">
        <v>4446</v>
      </c>
      <c r="P27" s="16">
        <f t="shared" si="4"/>
        <v>-18.883415435139572</v>
      </c>
    </row>
    <row r="29" spans="1:16" x14ac:dyDescent="0.2">
      <c r="A29" s="10"/>
    </row>
  </sheetData>
  <mergeCells count="12">
    <mergeCell ref="N3:O4"/>
    <mergeCell ref="P3:P4"/>
    <mergeCell ref="A1:M1"/>
    <mergeCell ref="A3:A5"/>
    <mergeCell ref="B3:C4"/>
    <mergeCell ref="D3:D4"/>
    <mergeCell ref="E3:F4"/>
    <mergeCell ref="G3:G4"/>
    <mergeCell ref="H3:I4"/>
    <mergeCell ref="J3:J4"/>
    <mergeCell ref="K3:L4"/>
    <mergeCell ref="M3:M4"/>
  </mergeCells>
  <pageMargins left="0.25" right="0.22" top="0.66" bottom="0.22" header="0.5" footer="0.22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Лист1!Область_печати</vt:lpstr>
      <vt:lpstr>Лист10!Область_печати</vt:lpstr>
      <vt:lpstr>Лист11!Область_печати</vt:lpstr>
      <vt:lpstr>Лист2!Область_печати</vt:lpstr>
      <vt:lpstr>Лист3!Область_печати</vt:lpstr>
      <vt:lpstr>Лист4!Область_печати</vt:lpstr>
      <vt:lpstr>Лист5!Область_печати</vt:lpstr>
      <vt:lpstr>Лист6!Область_печати</vt:lpstr>
      <vt:lpstr>Лист7!Область_печати</vt:lpstr>
      <vt:lpstr>Лист8!Область_печати</vt:lpstr>
      <vt:lpstr>Лист9!Область_печати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Оснпок лица</dc:title>
  <dc:creator>Хамит Тлеулин</dc:creator>
  <dc:description>UR_838;19;01.01.2019;31.12.2019</dc:description>
  <cp:lastModifiedBy>Хамит Тлеулин</cp:lastModifiedBy>
  <cp:lastPrinted>2018-02-27T08:32:10Z</cp:lastPrinted>
  <dcterms:created xsi:type="dcterms:W3CDTF">2018-02-27T06:51:30Z</dcterms:created>
  <dcterms:modified xsi:type="dcterms:W3CDTF">2020-01-04T05:28:49Z</dcterms:modified>
</cp:coreProperties>
</file>